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codeName="Ta_delovni_zvezek" checkCompatibility="1"/>
  <mc:AlternateContent xmlns:mc="http://schemas.openxmlformats.org/markup-compatibility/2006">
    <mc:Choice Requires="x15">
      <x15ac:absPath xmlns:x15ac="http://schemas.microsoft.com/office/spreadsheetml/2010/11/ac" url="P:\Skupne službe\SII\Investicije\0 ARHIV JAVNA NAROČILA\JN 2021\7_KPV_22_2021VISIR_RZ Velenje\RZ Velenje 2021\2. RD\"/>
    </mc:Choice>
  </mc:AlternateContent>
  <xr:revisionPtr revIDLastSave="0" documentId="13_ncr:1_{AA19EEB4-77DF-40EB-BD54-2B98A65A1DD6}" xr6:coauthVersionLast="47" xr6:coauthVersionMax="47" xr10:uidLastSave="{00000000-0000-0000-0000-000000000000}"/>
  <bookViews>
    <workbookView xWindow="31485" yWindow="1035" windowWidth="28800" windowHeight="15435" tabRatio="858" firstSheet="1" activeTab="1" xr2:uid="{00000000-000D-0000-FFFF-FFFF00000000}"/>
  </bookViews>
  <sheets>
    <sheet name="Rekap. vse skupaj" sheetId="24" state="hidden" r:id="rId1"/>
    <sheet name="Navodilo" sheetId="64" r:id="rId2"/>
    <sheet name="REKAPITULACIJA" sheetId="55" r:id="rId3"/>
    <sheet name="RZ2" sheetId="57" r:id="rId4"/>
    <sheet name="REK_EL_DELA" sheetId="56" state="hidden" r:id="rId5"/>
  </sheets>
  <externalReferences>
    <externalReference r:id="rId6"/>
    <externalReference r:id="rId7"/>
    <externalReference r:id="rId8"/>
    <externalReference r:id="rId9"/>
    <externalReference r:id="rId10"/>
    <externalReference r:id="rId11"/>
    <externalReference r:id="rId12"/>
  </externalReferences>
  <definedNames>
    <definedName name="______________dol2" localSheetId="3">#REF!</definedName>
    <definedName name="______________dol2">#REF!</definedName>
    <definedName name="_____________dol2" localSheetId="3">#REF!</definedName>
    <definedName name="_____________dol2">#REF!</definedName>
    <definedName name="____________dol2" localSheetId="3">#REF!</definedName>
    <definedName name="____________dol2">#REF!</definedName>
    <definedName name="__________hx2" localSheetId="3">#REF!</definedName>
    <definedName name="__________hx2">#REF!</definedName>
    <definedName name="_________hx2" localSheetId="3">#REF!</definedName>
    <definedName name="_________hx2">#REF!</definedName>
    <definedName name="________hx2" localSheetId="3">#REF!</definedName>
    <definedName name="________hx2">#REF!</definedName>
    <definedName name="_______dol2" localSheetId="3">#REF!</definedName>
    <definedName name="_______dol2">#REF!</definedName>
    <definedName name="_______hx2" localSheetId="3">#REF!</definedName>
    <definedName name="_______hx2">#REF!</definedName>
    <definedName name="______dol2" localSheetId="3">#REF!</definedName>
    <definedName name="______dol2">#REF!</definedName>
    <definedName name="______hx2" localSheetId="3">#REF!</definedName>
    <definedName name="______hx2">#REF!</definedName>
    <definedName name="_____dol2" localSheetId="3">#REF!</definedName>
    <definedName name="_____dol2">#REF!</definedName>
    <definedName name="_____hx2" localSheetId="3">#REF!</definedName>
    <definedName name="_____hx2">#REF!</definedName>
    <definedName name="_____pro2" localSheetId="3">#REF!</definedName>
    <definedName name="_____pro2">#REF!</definedName>
    <definedName name="____dol2" localSheetId="3">#REF!</definedName>
    <definedName name="____dol2">#REF!</definedName>
    <definedName name="____hx2" localSheetId="3">#REF!</definedName>
    <definedName name="____hx2">#REF!</definedName>
    <definedName name="____pro2" localSheetId="3">#REF!</definedName>
    <definedName name="____pro2">#REF!</definedName>
    <definedName name="___dol2" localSheetId="3">#REF!</definedName>
    <definedName name="___dol2">#REF!</definedName>
    <definedName name="___hx2" localSheetId="3">#REF!</definedName>
    <definedName name="___hx2">#REF!</definedName>
    <definedName name="___pro2" localSheetId="3">#REF!</definedName>
    <definedName name="___pro2">#REF!</definedName>
    <definedName name="__dol2" localSheetId="3">#REF!</definedName>
    <definedName name="__dol2">#REF!</definedName>
    <definedName name="__hx2" localSheetId="3">#REF!</definedName>
    <definedName name="__hx2">#REF!</definedName>
    <definedName name="__pro2" localSheetId="3">#REF!</definedName>
    <definedName name="__pro2">#REF!</definedName>
    <definedName name="_3Excel_BuiltIn_Print_Area_12_1_1_1_1" localSheetId="3">#REF!</definedName>
    <definedName name="_3Excel_BuiltIn_Print_Area_12_1_1_1_1">#REF!</definedName>
    <definedName name="_4Excel_BuiltIn_Print_Area_3_1_1_1_1" localSheetId="3">(#REF!,#REF!)</definedName>
    <definedName name="_4Excel_BuiltIn_Print_Area_3_1_1_1_1">(#REF!,#REF!)</definedName>
    <definedName name="_5Excel_BuiltIn_Print_Area_5_1_1_1_1" localSheetId="3">#REF!</definedName>
    <definedName name="_5Excel_BuiltIn_Print_Area_5_1_1_1_1">#REF!</definedName>
    <definedName name="_6Excel_BuiltIn_Print_Area_8_1_1_1_1" localSheetId="3">#REF!</definedName>
    <definedName name="_6Excel_BuiltIn_Print_Area_8_1_1_1_1">#REF!</definedName>
    <definedName name="_dol2" localSheetId="3">#REF!</definedName>
    <definedName name="_dol2">#REF!</definedName>
    <definedName name="_Hlk176229081_1" localSheetId="3">#REF!</definedName>
    <definedName name="_Hlk176229081_1">#REF!</definedName>
    <definedName name="_hx2" localSheetId="3">#REF!</definedName>
    <definedName name="_hx2">#REF!</definedName>
    <definedName name="_pro2" localSheetId="3">#REF!</definedName>
    <definedName name="_pro2">#REF!</definedName>
    <definedName name="a" localSheetId="3">#REF!</definedName>
    <definedName name="a">#REF!</definedName>
    <definedName name="aa" localSheetId="3">#REF!</definedName>
    <definedName name="aa">#REF!</definedName>
    <definedName name="aaa" localSheetId="3">#REF!</definedName>
    <definedName name="aaa">#REF!</definedName>
    <definedName name="agregat" localSheetId="3">#REF!</definedName>
    <definedName name="agregat">#REF!</definedName>
    <definedName name="AKUMULACIJA" localSheetId="3">#REF!</definedName>
    <definedName name="AKUMULACIJA">#REF!</definedName>
    <definedName name="asd" localSheetId="3">#REF!</definedName>
    <definedName name="asd">#REF!</definedName>
    <definedName name="b" localSheetId="3">#REF!</definedName>
    <definedName name="b">#REF!</definedName>
    <definedName name="baza" localSheetId="3">#REF!</definedName>
    <definedName name="baza">#REF!</definedName>
    <definedName name="baza1" localSheetId="3">#REF!</definedName>
    <definedName name="baza1">#REF!</definedName>
    <definedName name="baza2" localSheetId="3">#REF!</definedName>
    <definedName name="baza2">#REF!</definedName>
    <definedName name="baza3" localSheetId="3">#REF!</definedName>
    <definedName name="baza3">#REF!</definedName>
    <definedName name="baza4" localSheetId="3">#REF!</definedName>
    <definedName name="baza4">#REF!</definedName>
    <definedName name="baza5" localSheetId="3">#REF!</definedName>
    <definedName name="baza5">#REF!</definedName>
    <definedName name="bazar" localSheetId="3">#REF!</definedName>
    <definedName name="bazar">#REF!</definedName>
    <definedName name="bla">#REF!</definedName>
    <definedName name="blabla">#REF!</definedName>
    <definedName name="BuiltIn_Print_Area">"$#REF!.$A$6:$#REF!.$B$820"</definedName>
    <definedName name="cc" localSheetId="3">#REF!</definedName>
    <definedName name="cc">#REF!</definedName>
    <definedName name="cene" localSheetId="3">#REF!</definedName>
    <definedName name="cene">#REF!</definedName>
    <definedName name="CEVICU" localSheetId="3">#REF!</definedName>
    <definedName name="CEVICU">#REF!</definedName>
    <definedName name="cevicu2" localSheetId="3">#REF!</definedName>
    <definedName name="cevicu2">#REF!</definedName>
    <definedName name="CEVIJE" localSheetId="3">#REF!</definedName>
    <definedName name="CEVIJE">#REF!</definedName>
    <definedName name="CEVINIRO" localSheetId="3">#REF!</definedName>
    <definedName name="CEVINIRO">#REF!</definedName>
    <definedName name="ceviniro2" localSheetId="3">#REF!</definedName>
    <definedName name="ceviniro2">#REF!</definedName>
    <definedName name="datum" localSheetId="1">#REF!</definedName>
    <definedName name="Datum" localSheetId="4">#REF!</definedName>
    <definedName name="Datum" localSheetId="2">#REF!</definedName>
    <definedName name="Datum" localSheetId="3">#REF!</definedName>
    <definedName name="Datum">#REF!</definedName>
    <definedName name="Datum1" localSheetId="4">#REF!</definedName>
    <definedName name="Datum1" localSheetId="2">#REF!</definedName>
    <definedName name="Datum1" localSheetId="3">#REF!</definedName>
    <definedName name="Datum1">#REF!</definedName>
    <definedName name="DD" localSheetId="3">#REF!</definedName>
    <definedName name="DD">#REF!</definedName>
    <definedName name="DDV">#REF!</definedName>
    <definedName name="ddwddwwd" localSheetId="3">#REF!</definedName>
    <definedName name="ddwddwwd">#REF!</definedName>
    <definedName name="Debelina1">#REF!</definedName>
    <definedName name="DEL">#REF!</definedName>
    <definedName name="Dela1" localSheetId="4">#REF!</definedName>
    <definedName name="Dela1" localSheetId="2">#REF!</definedName>
    <definedName name="Dela1" localSheetId="3">#REF!</definedName>
    <definedName name="Dela1">#REF!</definedName>
    <definedName name="Dela2" localSheetId="4">#REF!</definedName>
    <definedName name="Dela2" localSheetId="2">#REF!</definedName>
    <definedName name="Dela2" localSheetId="3">#REF!</definedName>
    <definedName name="Dela2">#REF!</definedName>
    <definedName name="Dela3" localSheetId="4">#REF!</definedName>
    <definedName name="Dela3" localSheetId="2">#REF!</definedName>
    <definedName name="Dela3" localSheetId="3">#REF!</definedName>
    <definedName name="Dela3">#REF!</definedName>
    <definedName name="DF">#REF!</definedName>
    <definedName name="DO" localSheetId="3">#REF!</definedName>
    <definedName name="DO">#REF!</definedName>
    <definedName name="DobMont">#REF!</definedName>
    <definedName name="DOL" localSheetId="3">#REF!</definedName>
    <definedName name="DOL">#REF!</definedName>
    <definedName name="DOL_1" localSheetId="3">#REF!</definedName>
    <definedName name="DOL_1">#REF!</definedName>
    <definedName name="DOL_10" localSheetId="3">#REF!</definedName>
    <definedName name="DOL_10">#REF!</definedName>
    <definedName name="DOL_11" localSheetId="3">#REF!</definedName>
    <definedName name="DOL_11">#REF!</definedName>
    <definedName name="DOL_12" localSheetId="3">#REF!</definedName>
    <definedName name="DOL_12">#REF!</definedName>
    <definedName name="DOL_13" localSheetId="3">#REF!</definedName>
    <definedName name="DOL_13">#REF!</definedName>
    <definedName name="DOL_14" localSheetId="3">#REF!</definedName>
    <definedName name="DOL_14">#REF!</definedName>
    <definedName name="DOL_15" localSheetId="3">#REF!</definedName>
    <definedName name="DOL_15">#REF!</definedName>
    <definedName name="DOL_16" localSheetId="3">#REF!</definedName>
    <definedName name="DOL_16">#REF!</definedName>
    <definedName name="DOL_17" localSheetId="3">#REF!</definedName>
    <definedName name="DOL_17">#REF!</definedName>
    <definedName name="DOL_18" localSheetId="3">#REF!</definedName>
    <definedName name="DOL_18">#REF!</definedName>
    <definedName name="DOL_19" localSheetId="3">#REF!</definedName>
    <definedName name="DOL_19">#REF!</definedName>
    <definedName name="DOL_2" localSheetId="3">#REF!</definedName>
    <definedName name="DOL_2">#REF!</definedName>
    <definedName name="DOL_20" localSheetId="3">#REF!</definedName>
    <definedName name="DOL_20">#REF!</definedName>
    <definedName name="DOL_3" localSheetId="3">#REF!</definedName>
    <definedName name="DOL_3">#REF!</definedName>
    <definedName name="DOL_4" localSheetId="3">#REF!</definedName>
    <definedName name="DOL_4">#REF!</definedName>
    <definedName name="DOL_5" localSheetId="3">#REF!</definedName>
    <definedName name="DOL_5">#REF!</definedName>
    <definedName name="DOL_6" localSheetId="3">#REF!</definedName>
    <definedName name="DOL_6">#REF!</definedName>
    <definedName name="DOL_7" localSheetId="3">#REF!</definedName>
    <definedName name="DOL_7">#REF!</definedName>
    <definedName name="DOL_8" localSheetId="3">#REF!</definedName>
    <definedName name="DOL_8">#REF!</definedName>
    <definedName name="DOL_9" localSheetId="3">#REF!</definedName>
    <definedName name="DOL_9">#REF!</definedName>
    <definedName name="DOLA" localSheetId="3">#REF!</definedName>
    <definedName name="DOLA">#REF!</definedName>
    <definedName name="Dolzina">#REF!</definedName>
    <definedName name="Dolzina1">#REF!</definedName>
    <definedName name="Domen" localSheetId="4">#REF!</definedName>
    <definedName name="Domen" localSheetId="2">#REF!</definedName>
    <definedName name="Domen" localSheetId="3">#REF!</definedName>
    <definedName name="Domen">#REF!</definedName>
    <definedName name="DOO" localSheetId="3">#REF!</definedName>
    <definedName name="DOO">#REF!</definedName>
    <definedName name="DQA" localSheetId="4">#REF!</definedName>
    <definedName name="DQA" localSheetId="3">#REF!</definedName>
    <definedName name="DQA">#REF!</definedName>
    <definedName name="ĐŽ" localSheetId="3">#REF!</definedName>
    <definedName name="ĐŽ">#REF!</definedName>
    <definedName name="el">#REF!</definedName>
    <definedName name="enote" localSheetId="3">#REF!</definedName>
    <definedName name="enote">#REF!</definedName>
    <definedName name="ENTALPIJA" localSheetId="3">#REF!</definedName>
    <definedName name="ENTALPIJA">#REF!</definedName>
    <definedName name="ENTALPIJA_1" localSheetId="3">#REF!</definedName>
    <definedName name="ENTALPIJA_1">#REF!</definedName>
    <definedName name="ENTALPIJA_2" localSheetId="3">#REF!</definedName>
    <definedName name="ENTALPIJA_2">#REF!</definedName>
    <definedName name="ENTALPIJA_3" localSheetId="3">#REF!</definedName>
    <definedName name="ENTALPIJA_3">#REF!</definedName>
    <definedName name="ENTALPIJA_4" localSheetId="3">#REF!</definedName>
    <definedName name="ENTALPIJA_4">#REF!</definedName>
    <definedName name="ENTALPIJA_5" localSheetId="3">#REF!</definedName>
    <definedName name="ENTALPIJA_5">#REF!</definedName>
    <definedName name="ENTALPIJA_6" localSheetId="3">#REF!</definedName>
    <definedName name="ENTALPIJA_6">#REF!</definedName>
    <definedName name="ENTALPIJA_7" localSheetId="3">#REF!</definedName>
    <definedName name="ENTALPIJA_7">#REF!</definedName>
    <definedName name="ENTALPIJA_8" localSheetId="3">#REF!</definedName>
    <definedName name="ENTALPIJA_8">#REF!</definedName>
    <definedName name="ENTALPIJA_9" localSheetId="3">#REF!</definedName>
    <definedName name="ENTALPIJA_9">#REF!</definedName>
    <definedName name="Excel_BuiltIn__FilterDatabase_2" localSheetId="3">#REF!</definedName>
    <definedName name="Excel_BuiltIn__FilterDatabase_2">#REF!</definedName>
    <definedName name="Excel_BuiltIn_Print_Area_1" localSheetId="3">#REF!</definedName>
    <definedName name="Excel_BuiltIn_Print_Area_1">#REF!</definedName>
    <definedName name="Excel_BuiltIn_Print_Area_1_1" localSheetId="3">#REF!</definedName>
    <definedName name="Excel_BuiltIn_Print_Area_1_1">#REF!</definedName>
    <definedName name="Excel_BuiltIn_Print_Area_1_1_1" localSheetId="3">#REF!</definedName>
    <definedName name="Excel_BuiltIn_Print_Area_1_1_1">#REF!</definedName>
    <definedName name="Excel_BuiltIn_Print_Area_1_1_1_1" localSheetId="3">#REF!</definedName>
    <definedName name="Excel_BuiltIn_Print_Area_1_1_1_1">#REF!</definedName>
    <definedName name="Excel_BuiltIn_Print_Area_1_1_1_1___0" localSheetId="3">#REF!</definedName>
    <definedName name="Excel_BuiltIn_Print_Area_1_1_1_1___0">#REF!</definedName>
    <definedName name="Excel_BuiltIn_Print_Area_1_1_1_1_1" localSheetId="3">#REF!</definedName>
    <definedName name="Excel_BuiltIn_Print_Area_1_1_1_1_1">#REF!</definedName>
    <definedName name="Excel_BuiltIn_Print_Area_1_1_1_1_1_1" localSheetId="3">#REF!</definedName>
    <definedName name="Excel_BuiltIn_Print_Area_1_1_1_1_1_1">#REF!</definedName>
    <definedName name="Excel_BuiltIn_Print_Area_1_1_1_1_1_1_1" localSheetId="3">#REF!</definedName>
    <definedName name="Excel_BuiltIn_Print_Area_1_1_1_1_1_1_1">#REF!</definedName>
    <definedName name="Excel_BuiltIn_Print_Area_1_1_1_1_1_1_1___0" localSheetId="3">#REF!</definedName>
    <definedName name="Excel_BuiltIn_Print_Area_1_1_1_1_1_1_1___0">#REF!</definedName>
    <definedName name="Excel_BuiltIn_Print_Area_1_1_1_1_1_1_1_1" localSheetId="3">#REF!</definedName>
    <definedName name="Excel_BuiltIn_Print_Area_1_1_1_1_1_1_1_1">#REF!</definedName>
    <definedName name="Excel_BuiltIn_Print_Area_1_1_1_1_1_1_1_1_1" localSheetId="3">#REF!</definedName>
    <definedName name="Excel_BuiltIn_Print_Area_1_1_1_1_1_1_1_1_1">#REF!</definedName>
    <definedName name="Excel_BuiltIn_Print_Area_1_1_1_1_1_1_1_1_1_1" localSheetId="3">#REF!</definedName>
    <definedName name="Excel_BuiltIn_Print_Area_1_1_1_1_1_1_1_1_1_1">#REF!</definedName>
    <definedName name="Excel_BuiltIn_Print_Area_1_1_1_1_1_1_1_1_1_1_1" localSheetId="3">#REF!</definedName>
    <definedName name="Excel_BuiltIn_Print_Area_1_1_1_1_1_1_1_1_1_1_1">#REF!</definedName>
    <definedName name="Excel_BuiltIn_Print_Area_1_1_1_1_1_1_1_1_1_1_1_1" localSheetId="3">#REF!</definedName>
    <definedName name="Excel_BuiltIn_Print_Area_1_1_1_1_1_1_1_1_1_1_1_1">#REF!</definedName>
    <definedName name="Excel_BuiltIn_Print_Area_1_1_1_1_1_1_1_1_1_1_1_1_1" localSheetId="3">#REF!</definedName>
    <definedName name="Excel_BuiltIn_Print_Area_1_1_1_1_1_1_1_1_1_1_1_1_1">#REF!</definedName>
    <definedName name="Excel_BuiltIn_Print_Area_1_1_1_1_1_1_1_1_1_1_1_1_1_1" localSheetId="3">#REF!</definedName>
    <definedName name="Excel_BuiltIn_Print_Area_1_1_1_1_1_1_1_1_1_1_1_1_1_1">#REF!</definedName>
    <definedName name="Excel_BuiltIn_Print_Area_1_1_1_1_1_1_1_1_1_1_1_1_1_1_1" localSheetId="3">#REF!</definedName>
    <definedName name="Excel_BuiltIn_Print_Area_1_1_1_1_1_1_1_1_1_1_1_1_1_1_1">#REF!</definedName>
    <definedName name="Excel_BuiltIn_Print_Area_1_1_1_1_1_1_1_1_1_1_1_1_1_1_1_1" localSheetId="3">#REF!</definedName>
    <definedName name="Excel_BuiltIn_Print_Area_1_1_1_1_1_1_1_1_1_1_1_1_1_1_1_1">#REF!</definedName>
    <definedName name="Excel_BuiltIn_Print_Area_1_1_1_1_1_1_1_1_1_1_1_1_1_1_1_1_1" localSheetId="3">#REF!</definedName>
    <definedName name="Excel_BuiltIn_Print_Area_1_1_1_1_1_1_1_1_1_1_1_1_1_1_1_1_1">#REF!</definedName>
    <definedName name="Excel_BuiltIn_Print_Area_1_1_1_1_1_1_1_1_1_1_1_1_1_1_1_1_1_1_1" localSheetId="3">#REF!</definedName>
    <definedName name="Excel_BuiltIn_Print_Area_1_1_1_1_1_1_1_1_1_1_1_1_1_1_1_1_1_1_1">#REF!</definedName>
    <definedName name="Excel_BuiltIn_Print_Area_1_1_1_1_1_1_1_1_1_1_1_1_1_1_1_1_1_1_1_1" localSheetId="3">#REF!</definedName>
    <definedName name="Excel_BuiltIn_Print_Area_1_1_1_1_1_1_1_1_1_1_1_1_1_1_1_1_1_1_1_1">#REF!</definedName>
    <definedName name="Excel_BuiltIn_Print_Area_1_1_1_1_1_1_1_1_1_1_1_1_1_1_1_1_1_1_1_1_1" localSheetId="3">#REF!</definedName>
    <definedName name="Excel_BuiltIn_Print_Area_1_1_1_1_1_1_1_1_1_1_1_1_1_1_1_1_1_1_1_1_1">#REF!</definedName>
    <definedName name="Excel_BuiltIn_Print_Area_1_1_1_1_1_1_1_1_1_1_1_1_1_1_1_1_1_1_1_1_1_1" localSheetId="3">#REF!</definedName>
    <definedName name="Excel_BuiltIn_Print_Area_1_1_1_1_1_1_1_1_1_1_1_1_1_1_1_1_1_1_1_1_1_1">#REF!</definedName>
    <definedName name="Excel_BuiltIn_Print_Area_1_1_1_1_1_1_1_1_1_1_1_1_1_1_1_1_1_1_1_1_1_1_1" localSheetId="3">#REF!</definedName>
    <definedName name="Excel_BuiltIn_Print_Area_1_1_1_1_1_1_1_1_1_1_1_1_1_1_1_1_1_1_1_1_1_1_1">#REF!</definedName>
    <definedName name="Excel_BuiltIn_Print_Area_1_1_1_1_1_1_1_1_1_1_1_1_1_1_1_1_1_1_1_1_1_1_1_1" localSheetId="3">#REF!</definedName>
    <definedName name="Excel_BuiltIn_Print_Area_1_1_1_1_1_1_1_1_1_1_1_1_1_1_1_1_1_1_1_1_1_1_1_1">#REF!</definedName>
    <definedName name="Excel_BuiltIn_Print_Area_1_1_1_1_1_1_1_1_1_1_1_1_1_1_1_1_1_1_1_1_1_1_1_1_1" localSheetId="3">#REF!</definedName>
    <definedName name="Excel_BuiltIn_Print_Area_1_1_1_1_1_1_1_1_1_1_1_1_1_1_1_1_1_1_1_1_1_1_1_1_1">#REF!</definedName>
    <definedName name="Excel_BuiltIn_Print_Area_1_1_1_1_1_1_1_1_1_1_1_1_1_1_1_1_1_1_1_1_1_1_1_1_1_1" localSheetId="3">#REF!</definedName>
    <definedName name="Excel_BuiltIn_Print_Area_1_1_1_1_1_1_1_1_1_1_1_1_1_1_1_1_1_1_1_1_1_1_1_1_1_1">#REF!</definedName>
    <definedName name="Excel_BuiltIn_Print_Area_1_1_1_1_1_1_1_1_1_1_1_1_1_1_1_1_1_1_1_1_1_1_1_1_1_1_1" localSheetId="3">#REF!</definedName>
    <definedName name="Excel_BuiltIn_Print_Area_1_1_1_1_1_1_1_1_1_1_1_1_1_1_1_1_1_1_1_1_1_1_1_1_1_1_1">#REF!</definedName>
    <definedName name="Excel_BuiltIn_Print_Area_1_1_1_1_1_1_1_1_1_1_1_1_1_1_1_1_1_1_1_1_1_1_1_1_1_1_1_1_1" localSheetId="3">#REF!</definedName>
    <definedName name="Excel_BuiltIn_Print_Area_1_1_1_1_1_1_1_1_1_1_1_1_1_1_1_1_1_1_1_1_1_1_1_1_1_1_1_1_1">#REF!</definedName>
    <definedName name="Excel_BuiltIn_Print_Area_10">"$#REF!.$A$1:$L$134"</definedName>
    <definedName name="Excel_BuiltIn_Print_Area_10_1" localSheetId="3">#REF!</definedName>
    <definedName name="Excel_BuiltIn_Print_Area_10_1">#REF!</definedName>
    <definedName name="Excel_BuiltIn_Print_Area_10_1_1" localSheetId="3">#REF!</definedName>
    <definedName name="Excel_BuiltIn_Print_Area_10_1_1">#REF!</definedName>
    <definedName name="Excel_BuiltIn_Print_Area_11_1" localSheetId="3">#REF!</definedName>
    <definedName name="Excel_BuiltIn_Print_Area_11_1">#REF!</definedName>
    <definedName name="Excel_BuiltIn_Print_Area_11_1_1" localSheetId="3">#REF!</definedName>
    <definedName name="Excel_BuiltIn_Print_Area_11_1_1">#REF!</definedName>
    <definedName name="Excel_BuiltIn_Print_Area_12">"$#REF!.$A$1:$I$32000"</definedName>
    <definedName name="Excel_BuiltIn_Print_Area_12_1" localSheetId="3">#REF!</definedName>
    <definedName name="Excel_BuiltIn_Print_Area_12_1">#REF!</definedName>
    <definedName name="Excel_BuiltIn_Print_Area_12_1_1" localSheetId="3">#REF!</definedName>
    <definedName name="Excel_BuiltIn_Print_Area_12_1_1">#REF!</definedName>
    <definedName name="Excel_BuiltIn_Print_Area_12_1_1_1" localSheetId="3">#REF!</definedName>
    <definedName name="Excel_BuiltIn_Print_Area_12_1_1_1">#REF!</definedName>
    <definedName name="Excel_BuiltIn_Print_Area_12_1_1_1_1" localSheetId="3">#REF!</definedName>
    <definedName name="Excel_BuiltIn_Print_Area_12_1_1_1_1">#REF!</definedName>
    <definedName name="Excel_BuiltIn_Print_Area_13" localSheetId="3">#REF!</definedName>
    <definedName name="Excel_BuiltIn_Print_Area_13">#REF!</definedName>
    <definedName name="Excel_BuiltIn_Print_Area_13_1" localSheetId="3">#REF!</definedName>
    <definedName name="Excel_BuiltIn_Print_Area_13_1">#REF!</definedName>
    <definedName name="Excel_BuiltIn_Print_Area_13_1_1" localSheetId="3">#REF!</definedName>
    <definedName name="Excel_BuiltIn_Print_Area_13_1_1">#REF!</definedName>
    <definedName name="Excel_BuiltIn_Print_Area_14" localSheetId="3">#REF!</definedName>
    <definedName name="Excel_BuiltIn_Print_Area_14">#REF!</definedName>
    <definedName name="Excel_BuiltIn_Print_Area_14_1" localSheetId="3">#REF!</definedName>
    <definedName name="Excel_BuiltIn_Print_Area_14_1">#REF!</definedName>
    <definedName name="Excel_BuiltIn_Print_Area_14_1_1" localSheetId="3">#REF!</definedName>
    <definedName name="Excel_BuiltIn_Print_Area_14_1_1">#REF!</definedName>
    <definedName name="Excel_BuiltIn_Print_Area_15" localSheetId="3">#REF!</definedName>
    <definedName name="Excel_BuiltIn_Print_Area_15">#REF!</definedName>
    <definedName name="Excel_BuiltIn_Print_Area_17" localSheetId="3">#REF!</definedName>
    <definedName name="Excel_BuiltIn_Print_Area_17">#REF!</definedName>
    <definedName name="Excel_BuiltIn_Print_Area_18" localSheetId="3">#REF!</definedName>
    <definedName name="Excel_BuiltIn_Print_Area_18">#REF!</definedName>
    <definedName name="Excel_BuiltIn_Print_Area_18_1" localSheetId="3">#REF!</definedName>
    <definedName name="Excel_BuiltIn_Print_Area_18_1">#REF!</definedName>
    <definedName name="Excel_BuiltIn_Print_Area_2" localSheetId="3">#REF!</definedName>
    <definedName name="Excel_BuiltIn_Print_Area_2">#REF!</definedName>
    <definedName name="Excel_BuiltIn_Print_Area_2_1" localSheetId="3">#REF!</definedName>
    <definedName name="Excel_BuiltIn_Print_Area_2_1">#REF!</definedName>
    <definedName name="Excel_BuiltIn_Print_Area_2_1_1" localSheetId="3">#REF!</definedName>
    <definedName name="Excel_BuiltIn_Print_Area_2_1_1">#REF!</definedName>
    <definedName name="Excel_BuiltIn_Print_Area_2_1_1_1" localSheetId="3">#REF!</definedName>
    <definedName name="Excel_BuiltIn_Print_Area_2_1_1_1">#REF!</definedName>
    <definedName name="Excel_BuiltIn_Print_Area_3">"$#REF!.$A$1:$N$90"</definedName>
    <definedName name="Excel_BuiltIn_Print_Area_3_1" localSheetId="3">#REF!</definedName>
    <definedName name="Excel_BuiltIn_Print_Area_3_1">#REF!</definedName>
    <definedName name="Excel_BuiltIn_Print_Area_3_1_1" localSheetId="3">#REF!</definedName>
    <definedName name="Excel_BuiltIn_Print_Area_3_1_1">#REF!</definedName>
    <definedName name="Excel_BuiltIn_Print_Area_3_1_1_1" localSheetId="3">#REF!</definedName>
    <definedName name="Excel_BuiltIn_Print_Area_3_1_1_1">#REF!</definedName>
    <definedName name="Excel_BuiltIn_Print_Area_3_1_1_1_1" localSheetId="3">(#REF!,#REF!)</definedName>
    <definedName name="Excel_BuiltIn_Print_Area_3_1_1_1_1">(#REF!,#REF!)</definedName>
    <definedName name="Excel_BuiltIn_Print_Area_4" localSheetId="1">#REF!</definedName>
    <definedName name="Excel_BuiltIn_Print_Area_4">"$#REF!.$A$1:$O$70"</definedName>
    <definedName name="Excel_BuiltIn_Print_Area_4_1" localSheetId="3">#REF!</definedName>
    <definedName name="Excel_BuiltIn_Print_Area_4_1">#REF!</definedName>
    <definedName name="Excel_BuiltIn_Print_Area_4_1_1" localSheetId="3">#REF!</definedName>
    <definedName name="Excel_BuiltIn_Print_Area_4_1_1">#REF!</definedName>
    <definedName name="Excel_BuiltIn_Print_Area_4_1_1_1" localSheetId="3">#REF!</definedName>
    <definedName name="Excel_BuiltIn_Print_Area_4_1_1_1">#REF!</definedName>
    <definedName name="Excel_BuiltIn_Print_Area_5" localSheetId="1">#REF!</definedName>
    <definedName name="Excel_BuiltIn_Print_Area_5">"$#REF!.$A$1:$N$96"</definedName>
    <definedName name="Excel_BuiltIn_Print_Area_5_1" localSheetId="3">#REF!</definedName>
    <definedName name="Excel_BuiltIn_Print_Area_5_1">#REF!</definedName>
    <definedName name="Excel_BuiltIn_Print_Area_5_1_1" localSheetId="3">#REF!</definedName>
    <definedName name="Excel_BuiltIn_Print_Area_5_1_1">#REF!</definedName>
    <definedName name="Excel_BuiltIn_Print_Area_5_1_1_1" localSheetId="3">#REF!</definedName>
    <definedName name="Excel_BuiltIn_Print_Area_5_1_1_1">#REF!</definedName>
    <definedName name="Excel_BuiltIn_Print_Area_5_1_1_1_1" localSheetId="3">#REF!</definedName>
    <definedName name="Excel_BuiltIn_Print_Area_5_1_1_1_1">#REF!</definedName>
    <definedName name="Excel_BuiltIn_Print_Area_6_1" localSheetId="3">#REF!</definedName>
    <definedName name="Excel_BuiltIn_Print_Area_6_1">#REF!</definedName>
    <definedName name="Excel_BuiltIn_Print_Area_6_1_1" localSheetId="3">#REF!</definedName>
    <definedName name="Excel_BuiltIn_Print_Area_6_1_1">#REF!</definedName>
    <definedName name="Excel_BuiltIn_Print_Area_7">"$#REF!.$A$1:$J$127"</definedName>
    <definedName name="Excel_BuiltIn_Print_Area_7_1" localSheetId="3">#REF!</definedName>
    <definedName name="Excel_BuiltIn_Print_Area_7_1">#REF!</definedName>
    <definedName name="Excel_BuiltIn_Print_Area_7_1_1" localSheetId="3">#REF!</definedName>
    <definedName name="Excel_BuiltIn_Print_Area_7_1_1">#REF!</definedName>
    <definedName name="Excel_BuiltIn_Print_Area_8">"$#REF!.$A$2:$H$69"</definedName>
    <definedName name="Excel_BuiltIn_Print_Area_8_1" localSheetId="3">#REF!</definedName>
    <definedName name="Excel_BuiltIn_Print_Area_8_1">#REF!</definedName>
    <definedName name="Excel_BuiltIn_Print_Area_8_1_1" localSheetId="3">#REF!</definedName>
    <definedName name="Excel_BuiltIn_Print_Area_8_1_1">#REF!</definedName>
    <definedName name="Excel_BuiltIn_Print_Area_8_1_1_1" localSheetId="3">#REF!</definedName>
    <definedName name="Excel_BuiltIn_Print_Area_8_1_1_1">#REF!</definedName>
    <definedName name="Excel_BuiltIn_Print_Area_8_1_1_1_1" localSheetId="3">#REF!</definedName>
    <definedName name="Excel_BuiltIn_Print_Area_8_1_1_1_1">#REF!</definedName>
    <definedName name="Excel_BuiltIn_Print_Area_9">"$#REF!.$A$1:$H$64"</definedName>
    <definedName name="Excel_BuiltIn_Print_Area_9_1" localSheetId="3">#REF!</definedName>
    <definedName name="Excel_BuiltIn_Print_Area_9_1">#REF!</definedName>
    <definedName name="Excel_BuiltIn_Print_Area_9_1_1" localSheetId="3">#REF!</definedName>
    <definedName name="Excel_BuiltIn_Print_Area_9_1_1">#REF!</definedName>
    <definedName name="Excel_BuiltIn_Print_Area_9_1_1_1" localSheetId="3">#REF!</definedName>
    <definedName name="Excel_BuiltIn_Print_Area_9_1_1_1">#REF!</definedName>
    <definedName name="Excel_BuiltIn_Print_Titles_11" localSheetId="3">#REF!</definedName>
    <definedName name="Excel_BuiltIn_Print_Titles_11">#REF!</definedName>
    <definedName name="Excel_BuiltIn_Print_Titles_12" localSheetId="3">#REF!</definedName>
    <definedName name="Excel_BuiltIn_Print_Titles_12">#REF!</definedName>
    <definedName name="Excel_BuiltIn_Print_Titles_13" localSheetId="3">#REF!</definedName>
    <definedName name="Excel_BuiltIn_Print_Titles_13">#REF!</definedName>
    <definedName name="Excel_BuiltIn_Print_Titles_14" localSheetId="3">#REF!</definedName>
    <definedName name="Excel_BuiltIn_Print_Titles_14">#REF!</definedName>
    <definedName name="Excel_BuiltIn_Print_Titles_15" localSheetId="3">#REF!</definedName>
    <definedName name="Excel_BuiltIn_Print_Titles_15">#REF!</definedName>
    <definedName name="Excel_BuiltIn_Print_Titles_16" localSheetId="3">#REF!</definedName>
    <definedName name="Excel_BuiltIn_Print_Titles_16">#REF!</definedName>
    <definedName name="FAK_MATERIAL" localSheetId="3">#REF!</definedName>
    <definedName name="FAK_MATERIAL">#REF!</definedName>
    <definedName name="FakStro">#REF!</definedName>
    <definedName name="FAKTOR_NA_URE" localSheetId="3">#REF!</definedName>
    <definedName name="FAKTOR_NA_URE">#REF!</definedName>
    <definedName name="FaktStro">[1]osnova!$B$14</definedName>
    <definedName name="FR">#REF!</definedName>
    <definedName name="FRD">#REF!</definedName>
    <definedName name="FWEGWERGE" localSheetId="4">#REF!</definedName>
    <definedName name="FWEGWERGE" localSheetId="3">#REF!</definedName>
    <definedName name="FWEGWERGE">#REF!</definedName>
    <definedName name="Globina">#REF!</definedName>
    <definedName name="grgrg" localSheetId="3">#REF!</definedName>
    <definedName name="grgrg">#REF!</definedName>
    <definedName name="hfgh" localSheetId="3">#REF!</definedName>
    <definedName name="hfgh">#REF!</definedName>
    <definedName name="HX" localSheetId="3">#REF!</definedName>
    <definedName name="HX">#REF!</definedName>
    <definedName name="indeks" localSheetId="3">#REF!</definedName>
    <definedName name="indeks">#REF!</definedName>
    <definedName name="investicija">#REF!</definedName>
    <definedName name="izves" localSheetId="3">#REF!</definedName>
    <definedName name="izves">#REF!</definedName>
    <definedName name="izvesek" localSheetId="3">#REF!</definedName>
    <definedName name="izvesek">#REF!</definedName>
    <definedName name="KALK_URA" localSheetId="3">#REF!</definedName>
    <definedName name="KALK_URA">#REF!</definedName>
    <definedName name="KANALI" localSheetId="3">#REF!</definedName>
    <definedName name="KANALI">#REF!</definedName>
    <definedName name="kanali2" localSheetId="3">#REF!</definedName>
    <definedName name="kanali2">#REF!</definedName>
    <definedName name="komunala" localSheetId="4">#REF!</definedName>
    <definedName name="komunala" localSheetId="2">#REF!</definedName>
    <definedName name="komunala" localSheetId="3">#REF!</definedName>
    <definedName name="komunala">#REF!</definedName>
    <definedName name="KVSV5328A" localSheetId="3">#REF!</definedName>
    <definedName name="KVSV5328A">#REF!</definedName>
    <definedName name="KVSV5329A" localSheetId="3">#REF!</definedName>
    <definedName name="KVSV5329A">#REF!</definedName>
    <definedName name="likgdfiasgb" localSheetId="3">#REF!</definedName>
    <definedName name="likgdfiasgb">#REF!</definedName>
    <definedName name="lkiun" localSheetId="3">#REF!</definedName>
    <definedName name="lkiun">#REF!</definedName>
    <definedName name="LOD" localSheetId="3">#REF!</definedName>
    <definedName name="LOD">#REF!</definedName>
    <definedName name="LOL_14" localSheetId="3">#REF!</definedName>
    <definedName name="LOL_14">#REF!</definedName>
    <definedName name="NAP" localSheetId="3">#REF!</definedName>
    <definedName name="NAP">#REF!</definedName>
    <definedName name="Naročnik" localSheetId="4">#REF!</definedName>
    <definedName name="Naročnik" localSheetId="2">#REF!</definedName>
    <definedName name="Naročnik" localSheetId="3">#REF!</definedName>
    <definedName name="Naročnik">#REF!</definedName>
    <definedName name="NIRO" localSheetId="3">#REF!</definedName>
    <definedName name="NIRO">#REF!</definedName>
    <definedName name="novo" localSheetId="3">#REF!</definedName>
    <definedName name="novo">#REF!</definedName>
    <definedName name="OBJEKT">#REF!</definedName>
    <definedName name="oddusek" localSheetId="3">#REF!</definedName>
    <definedName name="oddusek">#REF!</definedName>
    <definedName name="OLE_LINK1_10" localSheetId="3">'[2]javljanje CO GARAŽE'!#REF!</definedName>
    <definedName name="OLE_LINK1_10">'[2]javljanje CO GARAŽE'!#REF!</definedName>
    <definedName name="OLE_LINK3_1" localSheetId="3">#REF!</definedName>
    <definedName name="OLE_LINK3_1">#REF!</definedName>
    <definedName name="oprema" localSheetId="3">#REF!</definedName>
    <definedName name="oprema">#REF!</definedName>
    <definedName name="OZN">#REF!</definedName>
    <definedName name="p">#REF!</definedName>
    <definedName name="plin" localSheetId="3">#REF!</definedName>
    <definedName name="plin">#REF!</definedName>
    <definedName name="PODATKI" localSheetId="3">#REF!</definedName>
    <definedName name="PODATKI">#REF!</definedName>
    <definedName name="PODATKI_1" localSheetId="3">#REF!</definedName>
    <definedName name="PODATKI_1">#REF!</definedName>
    <definedName name="PODATKI_2" localSheetId="3">#REF!</definedName>
    <definedName name="PODATKI_2">#REF!</definedName>
    <definedName name="PODATKI_3" localSheetId="3">#REF!</definedName>
    <definedName name="PODATKI_3">#REF!</definedName>
    <definedName name="PODATKI_4" localSheetId="3">#REF!</definedName>
    <definedName name="PODATKI_4">#REF!</definedName>
    <definedName name="PODATKI_5" localSheetId="3">#REF!</definedName>
    <definedName name="PODATKI_5">#REF!</definedName>
    <definedName name="PODATKI_6" localSheetId="3">#REF!</definedName>
    <definedName name="PODATKI_6">#REF!</definedName>
    <definedName name="PODATKI_7" localSheetId="3">#REF!</definedName>
    <definedName name="PODATKI_7">#REF!</definedName>
    <definedName name="PODATKI_8" localSheetId="3">#REF!</definedName>
    <definedName name="PODATKI_8">#REF!</definedName>
    <definedName name="PODATKI_9" localSheetId="3">#REF!</definedName>
    <definedName name="PODATKI_9">#REF!</definedName>
    <definedName name="Podjetje" localSheetId="4">#REF!</definedName>
    <definedName name="Podjetje" localSheetId="2">#REF!</definedName>
    <definedName name="Podjetje" localSheetId="3">#REF!</definedName>
    <definedName name="Podjetje">#REF!</definedName>
    <definedName name="_xlnm.Print_Area" localSheetId="1">Navodilo!$A$1:$B$58</definedName>
    <definedName name="_xlnm.Print_Area" localSheetId="4">REK_EL_DELA!$A$1:$C$15</definedName>
    <definedName name="_xlnm.Print_Area" localSheetId="2">REKAPITULACIJA!$A$1:$C$19</definedName>
    <definedName name="_xlnm.Print_Area" localSheetId="3">'RZ2'!$A$1:$F$150</definedName>
    <definedName name="Ponudba" localSheetId="4">#REF!</definedName>
    <definedName name="Ponudba" localSheetId="2">#REF!</definedName>
    <definedName name="Ponudba" localSheetId="3">#REF!</definedName>
    <definedName name="Ponudba">#REF!</definedName>
    <definedName name="POO" localSheetId="3">#REF!</definedName>
    <definedName name="POO">#REF!</definedName>
    <definedName name="postavke" localSheetId="3">#REF!</definedName>
    <definedName name="postavke">#REF!</definedName>
    <definedName name="pp">#REF!</definedName>
    <definedName name="PPENT" localSheetId="3">#REF!</definedName>
    <definedName name="PPENT">#REF!</definedName>
    <definedName name="PPVOL" localSheetId="3">#REF!</definedName>
    <definedName name="PPVOL">#REF!</definedName>
    <definedName name="Print_Area_MI" localSheetId="3">#REF!</definedName>
    <definedName name="Print_Area_MI">#REF!</definedName>
    <definedName name="Print_Area_MI_10" localSheetId="3">#REF!</definedName>
    <definedName name="Print_Area_MI_10">#REF!</definedName>
    <definedName name="Print_Area_MI_11" localSheetId="3">#REF!</definedName>
    <definedName name="Print_Area_MI_11">#REF!</definedName>
    <definedName name="Print_Area_MI_12" localSheetId="3">#REF!</definedName>
    <definedName name="Print_Area_MI_12">#REF!</definedName>
    <definedName name="Print_Area_MI_13" localSheetId="3">#REF!</definedName>
    <definedName name="Print_Area_MI_13">#REF!</definedName>
    <definedName name="Print_Area_MI_14" localSheetId="3">#REF!</definedName>
    <definedName name="Print_Area_MI_14">#REF!</definedName>
    <definedName name="Print_Area_MI_15" localSheetId="3">#REF!</definedName>
    <definedName name="Print_Area_MI_15">#REF!</definedName>
    <definedName name="Print_Area_MI_16" localSheetId="3">#REF!</definedName>
    <definedName name="Print_Area_MI_16">#REF!</definedName>
    <definedName name="Print_Area_MI_17" localSheetId="3">#REF!</definedName>
    <definedName name="Print_Area_MI_17">#REF!</definedName>
    <definedName name="Print_Area_MI_18" localSheetId="3">#REF!</definedName>
    <definedName name="Print_Area_MI_18">#REF!</definedName>
    <definedName name="Print_Area_MI_19" localSheetId="3">#REF!</definedName>
    <definedName name="Print_Area_MI_19">#REF!</definedName>
    <definedName name="Print_Area_MI_20" localSheetId="3">#REF!</definedName>
    <definedName name="Print_Area_MI_20">#REF!</definedName>
    <definedName name="Print_Area_MI2" localSheetId="3">#REF!</definedName>
    <definedName name="Print_Area_MI2">#REF!</definedName>
    <definedName name="pro" localSheetId="3">[3]SISTEMI!#REF!</definedName>
    <definedName name="pro">[3]SISTEMI!#REF!</definedName>
    <definedName name="PROC_MATERIAL" localSheetId="3">#REF!</definedName>
    <definedName name="PROC_MATERIAL">#REF!</definedName>
    <definedName name="proi" localSheetId="3">[3]SISTEMI!#REF!</definedName>
    <definedName name="proi">[3]SISTEMI!#REF!</definedName>
    <definedName name="qqqqqqqqqqqqqqqqqqq" localSheetId="3">#REF!</definedName>
    <definedName name="qqqqqqqqqqqqqqqqqqq">#REF!</definedName>
    <definedName name="REKAPITULACIJA" localSheetId="3">#REF!</definedName>
    <definedName name="REKAPITULACIJA">#REF!</definedName>
    <definedName name="Reviz">#REF!</definedName>
    <definedName name="sdfg" localSheetId="3">#REF!</definedName>
    <definedName name="sdfg">#REF!</definedName>
    <definedName name="sfbet" localSheetId="3">(#REF!,#REF!)</definedName>
    <definedName name="sfbet">(#REF!,#REF!)</definedName>
    <definedName name="Sirina">#REF!</definedName>
    <definedName name="SKUPAJ_AKUMULACIJA" localSheetId="3">#REF!</definedName>
    <definedName name="SKUPAJ_AKUMULACIJA">#REF!</definedName>
    <definedName name="SKUPAJ_BRUTO_MATERIAL" localSheetId="3">#REF!</definedName>
    <definedName name="SKUPAJ_BRUTO_MATERIAL">#REF!</definedName>
    <definedName name="SKUPAJ_DELO" localSheetId="3">#REF!</definedName>
    <definedName name="SKUPAJ_DELO">#REF!</definedName>
    <definedName name="SKUPAJ_DODATEK_NA_MATERIAL" localSheetId="3">#REF!</definedName>
    <definedName name="SKUPAJ_DODATEK_NA_MATERIAL">#REF!</definedName>
    <definedName name="SKUPAJ_NETO_MATERIAL" localSheetId="3">#REF!</definedName>
    <definedName name="SKUPAJ_NETO_MATERIAL">#REF!</definedName>
    <definedName name="SKUPAJ_PREDRAČUN" localSheetId="3">#REF!</definedName>
    <definedName name="SKUPAJ_PREDRAČUN">#REF!</definedName>
    <definedName name="SKUPAJ_ŠT_UR" localSheetId="3">#REF!</definedName>
    <definedName name="SKUPAJ_ŠT_UR">#REF!</definedName>
    <definedName name="SteviloKomadovGred">#REF!</definedName>
    <definedName name="SteviloKomadovTockovnihTemeljev">#REF!</definedName>
    <definedName name="stmape">#REF!</definedName>
    <definedName name="stnac">#REF!</definedName>
    <definedName name="stpro">#REF!</definedName>
    <definedName name="svetilka" localSheetId="3">#REF!</definedName>
    <definedName name="svetilka">#REF!</definedName>
    <definedName name="TecEURO">[1]osnova!$B$12</definedName>
    <definedName name="TEKOM" localSheetId="3">#REF!</definedName>
    <definedName name="TEKOM">#REF!</definedName>
    <definedName name="test">'[4]specif. POŽAR sklop 2'!$B$1:$C$6</definedName>
    <definedName name="tiskanje" localSheetId="4">#REF!</definedName>
    <definedName name="tiskanje" localSheetId="2">#REF!</definedName>
    <definedName name="tiskanje" localSheetId="3">#REF!</definedName>
    <definedName name="tiskanje">#REF!</definedName>
    <definedName name="_xlnm.Print_Titles">#N/A</definedName>
    <definedName name="tocka">#REF!</definedName>
    <definedName name="totem" localSheetId="3">#REF!</definedName>
    <definedName name="totem">#REF!</definedName>
    <definedName name="totm" localSheetId="3">#REF!</definedName>
    <definedName name="totm">#REF!</definedName>
    <definedName name="tt" localSheetId="3">#REF!</definedName>
    <definedName name="tt">#REF!</definedName>
    <definedName name="Visina">#REF!</definedName>
    <definedName name="VISZR" localSheetId="3">#REF!</definedName>
    <definedName name="VISZR">#REF!</definedName>
    <definedName name="vlom1" localSheetId="3">#REF!</definedName>
    <definedName name="vlom1">#REF!</definedName>
    <definedName name="Vodovod">#REF!</definedName>
    <definedName name="Vrednost_z_DDV" localSheetId="4">#REF!</definedName>
    <definedName name="Vrednost_z_DDV" localSheetId="2">#REF!</definedName>
    <definedName name="Vrednost_z_DDV" localSheetId="3">#REF!</definedName>
    <definedName name="Vrednost_z_DDV">#REF!</definedName>
    <definedName name="vv">[5]Rekapitulacija!$D$40</definedName>
    <definedName name="x" localSheetId="3">#REF!</definedName>
    <definedName name="x">#REF!</definedName>
    <definedName name="xx">'[6]CEHLKL-6-12'!$B$12:$H$997</definedName>
    <definedName name="xxx">#REF!</definedName>
    <definedName name="Y" localSheetId="3">#REF!</definedName>
    <definedName name="Y">#REF!</definedName>
    <definedName name="YY">'[7]CEHLKL-6-12'!$B$12:$H$997</definedName>
    <definedName name="Za" localSheetId="4">#REF!</definedName>
    <definedName name="Za" localSheetId="2">#REF!</definedName>
    <definedName name="Za" localSheetId="3">#REF!</definedName>
    <definedName name="Za">#REF!</definedName>
    <definedName name="zastavka" localSheetId="3">#REF!</definedName>
    <definedName name="zastavka">#REF!</definedName>
    <definedName name="_xlnm.Database" localSheetId="3">#REF!</definedName>
    <definedName name="_xlnm.Database">#REF!</definedName>
    <definedName name="ž">#REF!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48" i="57" l="1"/>
  <c r="F146" i="57" l="1"/>
  <c r="F144" i="57"/>
  <c r="F142" i="57"/>
  <c r="F140" i="57"/>
  <c r="F138" i="57"/>
  <c r="F136" i="57"/>
  <c r="F134" i="57"/>
  <c r="F132" i="57"/>
  <c r="F130" i="57"/>
  <c r="F128" i="57"/>
  <c r="F126" i="57"/>
  <c r="F124" i="57"/>
  <c r="F122" i="57"/>
  <c r="F119" i="57"/>
  <c r="F117" i="57"/>
  <c r="F115" i="57"/>
  <c r="F113" i="57"/>
  <c r="F111" i="57"/>
  <c r="F109" i="57"/>
  <c r="F107" i="57"/>
  <c r="F105" i="57"/>
  <c r="F103" i="57"/>
  <c r="F101" i="57"/>
  <c r="F99" i="57"/>
  <c r="F97" i="57"/>
  <c r="F95" i="57"/>
  <c r="F93" i="57"/>
  <c r="F91" i="57"/>
  <c r="F89" i="57"/>
  <c r="F87" i="57"/>
  <c r="F85" i="57"/>
  <c r="F83" i="57"/>
  <c r="F81" i="57"/>
  <c r="F79" i="57"/>
  <c r="F77" i="57"/>
  <c r="F75" i="57"/>
  <c r="F73" i="57"/>
  <c r="F71" i="57"/>
  <c r="F69" i="57"/>
  <c r="F67" i="57"/>
  <c r="F65" i="57"/>
  <c r="F63" i="57"/>
  <c r="F61" i="57"/>
  <c r="F59" i="57"/>
  <c r="F57" i="57"/>
  <c r="F150" i="57" s="1"/>
  <c r="F51" i="57"/>
  <c r="F49" i="57"/>
  <c r="F47" i="57"/>
  <c r="F45" i="57"/>
  <c r="F43" i="57"/>
  <c r="F40" i="57"/>
  <c r="F38" i="57"/>
  <c r="F36" i="57"/>
  <c r="F34" i="57"/>
  <c r="F32" i="57"/>
  <c r="F30" i="57"/>
  <c r="F28" i="57"/>
  <c r="F26" i="57"/>
  <c r="F24" i="57"/>
  <c r="F22" i="57"/>
  <c r="F20" i="57"/>
  <c r="F18" i="57"/>
  <c r="F16" i="57"/>
  <c r="F14" i="57"/>
  <c r="F12" i="57"/>
  <c r="F10" i="57"/>
  <c r="F8" i="57"/>
  <c r="F53" i="57" s="1"/>
  <c r="C12" i="55" l="1"/>
  <c r="C11" i="55" l="1"/>
  <c r="C16" i="55" s="1"/>
  <c r="C17" i="55" s="1"/>
  <c r="C12" i="56"/>
  <c r="C11" i="56"/>
  <c r="C10" i="56"/>
  <c r="C9" i="56"/>
  <c r="C8" i="56"/>
  <c r="C7" i="56"/>
  <c r="C6" i="56"/>
  <c r="C5" i="56"/>
  <c r="C4" i="56"/>
  <c r="C15" i="56" s="1"/>
  <c r="I55" i="24"/>
  <c r="I53" i="24"/>
  <c r="I56" i="24" s="1"/>
  <c r="D54" i="24" s="1"/>
  <c r="D44" i="24"/>
  <c r="I43" i="24"/>
  <c r="D43" i="24" s="1"/>
  <c r="I42" i="24"/>
  <c r="D42" i="24" s="1"/>
  <c r="D41" i="24"/>
  <c r="I38" i="24"/>
  <c r="D38" i="24" s="1"/>
  <c r="D56" i="24" s="1"/>
  <c r="D62" i="24" s="1"/>
  <c r="D18" i="24"/>
  <c r="D17" i="24"/>
  <c r="D12" i="24"/>
  <c r="D11" i="24"/>
  <c r="D10" i="24"/>
  <c r="D9" i="24"/>
  <c r="D7" i="24"/>
  <c r="D6" i="24"/>
  <c r="D5" i="24"/>
  <c r="D4" i="24"/>
  <c r="D14" i="24" s="1"/>
  <c r="D16" i="24" l="1"/>
  <c r="D20" i="24"/>
  <c r="D58" i="24"/>
  <c r="D23" i="24" l="1"/>
  <c r="D21" i="24"/>
</calcChain>
</file>

<file path=xl/sharedStrings.xml><?xml version="1.0" encoding="utf-8"?>
<sst xmlns="http://schemas.openxmlformats.org/spreadsheetml/2006/main" count="430" uniqueCount="298">
  <si>
    <t>št.</t>
  </si>
  <si>
    <t>opis dela</t>
  </si>
  <si>
    <t>količina</t>
  </si>
  <si>
    <t>kos</t>
  </si>
  <si>
    <t>m3</t>
  </si>
  <si>
    <t>m2</t>
  </si>
  <si>
    <t>1.1</t>
  </si>
  <si>
    <t>1.2</t>
  </si>
  <si>
    <t>Izdelava PID dokumentacije</t>
  </si>
  <si>
    <t>Skupaj brez DDV</t>
  </si>
  <si>
    <t>DDV</t>
  </si>
  <si>
    <t>Izvajanje nadzora geologa nad izgradnjo v času gradnje</t>
  </si>
  <si>
    <t>kpl</t>
  </si>
  <si>
    <t>Kanalizacija odpadnih komunalnih vod</t>
  </si>
  <si>
    <t>Vodovod</t>
  </si>
  <si>
    <t>Toplotna postaja</t>
  </si>
  <si>
    <t>2.1</t>
  </si>
  <si>
    <t>2.2</t>
  </si>
  <si>
    <t>2.3</t>
  </si>
  <si>
    <t>2.4</t>
  </si>
  <si>
    <t>Kanalizacija odpadnih padavinskih vod</t>
  </si>
  <si>
    <t>2.5</t>
  </si>
  <si>
    <t>Načrt gradbenih konstrukcij in drugi gradbeni načrti  - ceste in komunalna infrastruktura</t>
  </si>
  <si>
    <t xml:space="preserve">Načrt električnih inštalacij in električne opreme </t>
  </si>
  <si>
    <t>Načrt električnih inštalacij in električne opreme - Javna razsvetljava</t>
  </si>
  <si>
    <t>Načrt električnih inštalacij in električne opreme – Toplotna podpostaja in NN priključek</t>
  </si>
  <si>
    <t xml:space="preserve">Načrt strojnih inštalacij in strojne opreme </t>
  </si>
  <si>
    <t>Načrt telekomunikacij – T-2</t>
  </si>
  <si>
    <t>Načrt telekomunikacij – Telekom</t>
  </si>
  <si>
    <t>Načrt telekomunikacij – Telemach</t>
  </si>
  <si>
    <t>3.1</t>
  </si>
  <si>
    <t>4.1</t>
  </si>
  <si>
    <t>4.2</t>
  </si>
  <si>
    <t>4.3</t>
  </si>
  <si>
    <t>5.1</t>
  </si>
  <si>
    <t>6.1</t>
  </si>
  <si>
    <t>6.2</t>
  </si>
  <si>
    <t>6.3</t>
  </si>
  <si>
    <t>Elektro CELJE</t>
  </si>
  <si>
    <t>Skupna rekapitulacija - Stara vas</t>
  </si>
  <si>
    <t>4.4</t>
  </si>
  <si>
    <t>1</t>
  </si>
  <si>
    <t>KOMUNALNA INFRASTRUKTURA</t>
  </si>
  <si>
    <t xml:space="preserve">2 </t>
  </si>
  <si>
    <t>Strojne inštalacije in strojna oprema</t>
  </si>
  <si>
    <t xml:space="preserve">3 </t>
  </si>
  <si>
    <t>ELEKTROENERGETSKA INFRASTRUKTURA</t>
  </si>
  <si>
    <t>Ureditev križanja z VN vodi</t>
  </si>
  <si>
    <t>Kanalizacija za SN in VN vode</t>
  </si>
  <si>
    <t xml:space="preserve">Javna razsvetljava </t>
  </si>
  <si>
    <t>Toplotna podpostaja in NN priključek</t>
  </si>
  <si>
    <t>3.2</t>
  </si>
  <si>
    <t>3.3</t>
  </si>
  <si>
    <t>3.4</t>
  </si>
  <si>
    <t>TELEKOMUNIKACIJSKA INFRASTRUKTURA</t>
  </si>
  <si>
    <t>4</t>
  </si>
  <si>
    <t>Kanalizacija za telekomunikacijske vode</t>
  </si>
  <si>
    <t>SKUPAJ</t>
  </si>
  <si>
    <t>Nepredvidena dela 10 %</t>
  </si>
  <si>
    <t>VSE SKUPAJ</t>
  </si>
  <si>
    <t>UREDITEV KOMUNALNE INFRASTRUKTURE ZA OPPN STARA VAS - TEHNOLOŠKI PARK, I. faza, št.: 235-INF/2015-PGD</t>
  </si>
  <si>
    <t>Rekapitulacija vseh del</t>
  </si>
  <si>
    <t>PROMETNA INFRASTRUKTURA</t>
  </si>
  <si>
    <t>Ceste in ureditev</t>
  </si>
  <si>
    <t>Načrt električnih inštalacij in električne opreme – Ureditev križanja z VN vodi 110kV</t>
  </si>
  <si>
    <t>Načrt električnih inštalacij in električne opreme – kabelska kanalizacija</t>
  </si>
  <si>
    <t>REKAPITULACIJA - vsa dela skupaj - VSE FAZE</t>
  </si>
  <si>
    <t>Vse skupaj brez DDV</t>
  </si>
  <si>
    <t>Skupaj z DDV</t>
  </si>
  <si>
    <t>enota</t>
  </si>
  <si>
    <t>vrednost brez DDV</t>
  </si>
  <si>
    <t>2</t>
  </si>
  <si>
    <t>9.</t>
  </si>
  <si>
    <t>1.</t>
  </si>
  <si>
    <t>2.</t>
  </si>
  <si>
    <t>3.</t>
  </si>
  <si>
    <t>4.</t>
  </si>
  <si>
    <t>5.</t>
  </si>
  <si>
    <t>6.</t>
  </si>
  <si>
    <t>Kanalizacija komunlanih odpadnih vod - I. faza</t>
  </si>
  <si>
    <t>Cesta 1 in 3 - I. Faza</t>
  </si>
  <si>
    <t>Kanalizacija padavinskih odpadnih vod - I. faza</t>
  </si>
  <si>
    <t>Vodovod - I. faza</t>
  </si>
  <si>
    <t>Toplotna postaja - I. faza</t>
  </si>
  <si>
    <t>Kanalizacija komunlanih odpadnih vod - II. faza</t>
  </si>
  <si>
    <t>Kanalizacija padavinskih odpadnih vod - II. faza</t>
  </si>
  <si>
    <t>Vodovod - II. faza</t>
  </si>
  <si>
    <t>7.</t>
  </si>
  <si>
    <t>8.</t>
  </si>
  <si>
    <t>Cesta 2 - II. faza</t>
  </si>
  <si>
    <t>REKAPITULACIJA GRADBENIH DEL</t>
  </si>
  <si>
    <t>SKUPAJ GRADBENA DELA</t>
  </si>
  <si>
    <t>Vsi izkopi in transporti izkopanih materialov so izračunani po prostornini zemljine v raščenem stanju. Vsi zasipi materialov so izračunani po prostornini zemljine v vgrajenem in utrjenem stanju.</t>
  </si>
  <si>
    <t>PREDRAČUN</t>
  </si>
  <si>
    <t>Predračun za predmet javnega naročila mora biti izpolnjen na priloženem obrazcu.</t>
  </si>
  <si>
    <t>Ponudnik sestavi ponudbeni predračun  tako, da v obrazec iz priloge vnese:</t>
  </si>
  <si>
    <t xml:space="preserve">Cene za enoto vsebujejo vse stroške (materiala, dela in strojev, drobnega materiala in kala, režijskih pripravljalnih in zaključnih del, morebitne trošarine, takse, prispevke, uvozne dajatve, stroške embaliranja, nabave, prevoza, zavarovanja, ipd.) in davke, ki bi lahko nastali pri izvedbi  tovrstnih del, zato jih izvajalec kot strokovnjak mora predvideti in vkalkulirati v ceno za enoto. </t>
  </si>
  <si>
    <t>V priloženem predračunu je v nekaterih postavkah zaradi ustreznejšega opisa materialov ali opreme v informativne namene naveden tudi proizvajalec in tip materiala ali opreme. Navedba je zgolj informativne narave, potrebno je ponuditi tehnično enakovreden ali boljši material oz. opremo.</t>
  </si>
  <si>
    <t>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t>
  </si>
  <si>
    <t>Nepredvidena dela</t>
  </si>
  <si>
    <t>A/</t>
  </si>
  <si>
    <t>kg</t>
  </si>
  <si>
    <t>Informativni izračun odbitnega DDV</t>
  </si>
  <si>
    <t>OBJEKT:</t>
  </si>
  <si>
    <t>SKUPNA REKAPITULACIJA</t>
  </si>
  <si>
    <t xml:space="preserve">Št. </t>
  </si>
  <si>
    <t>Opis</t>
  </si>
  <si>
    <t>Skupaj (EUR)</t>
  </si>
  <si>
    <r>
      <t>V končni ponudbeni ceni mora ponudnik zajeti tudi naslednje stroške (kjer niso ločeno opredeljeni, se šteje da so vključeni v ceno povezanih postavk):</t>
    </r>
    <r>
      <rPr>
        <b/>
        <sz val="10"/>
        <color theme="1"/>
        <rFont val="Arial"/>
        <family val="2"/>
        <charset val="238"/>
      </rPr>
      <t xml:space="preserve"> </t>
    </r>
  </si>
  <si>
    <t>-</t>
  </si>
  <si>
    <t>pripravljalnih del, organizacije, vodenja, ureditve, zaščite in varovanja gradbišča do primopredaje objekta, vključno s postavitvijo vseh potrebnih začasnih objektov (sanitarije, pisarna na gradbišču, ipd.)</t>
  </si>
  <si>
    <r>
      <rPr>
        <sz val="10"/>
        <color rgb="FF000000"/>
        <rFont val="Arial"/>
        <family val="2"/>
        <charset val="238"/>
      </rPr>
      <t xml:space="preserve">izdelave in postavitve gradbiščne table v skladu </t>
    </r>
    <r>
      <rPr>
        <sz val="10"/>
        <color theme="1"/>
        <rFont val="Arial"/>
        <family val="2"/>
        <charset val="238"/>
      </rPr>
      <t xml:space="preserve">z veljavno zakonodajo, </t>
    </r>
  </si>
  <si>
    <r>
      <t>snemanja obstoječega stanja sosednjih objektov, okolice objekta in cestnih površin, ki jih bo uporabljal v času gradnje; kopijo posnetka (DVD oz. ustrezen nosilec podatkov</t>
    </r>
    <r>
      <rPr>
        <sz val="10"/>
        <color theme="1"/>
        <rFont val="Arial"/>
        <family val="2"/>
        <charset val="238"/>
      </rPr>
      <t xml:space="preserve">, posnetek nultega stanja) </t>
    </r>
    <r>
      <rPr>
        <sz val="10"/>
        <color rgb="FF000000"/>
        <rFont val="Arial"/>
        <family val="2"/>
        <charset val="238"/>
      </rPr>
      <t>je izvajalec dolžan dostaviti naročniku oziroma nadzorniku, v kolikor bo naročnik oz. nadzornik to zahteval,</t>
    </r>
  </si>
  <si>
    <t>režijskih delavcev, odgovornega vodje del, vodje gradbišča in delovodje,</t>
  </si>
  <si>
    <t>za izvedbo del preko rednega delovnega časa;</t>
  </si>
  <si>
    <t>ureditve in varovanja skladiščne kapacitete za material tega naročila skozi celoten potek izvedbe del,</t>
  </si>
  <si>
    <t>vsakodnevnega sprotnega čiščenja gradbišča,</t>
  </si>
  <si>
    <t>deponij, odvozov gradbenih odpadkov z vsemi taksami,</t>
  </si>
  <si>
    <t>črpanja podtalne vode za ves čas izvedbe,</t>
  </si>
  <si>
    <t>nabave in vgradnje vsega materiala in opreme, predvidenega za vgradnjo z vsemi potrebnim veznim, pritrdilnim, drobnim in ostalim materialom,</t>
  </si>
  <si>
    <t>izdelave ali najema in koriščenja, montaže in demontaže vseh delovnih ter zaščitnih odrov, ograj ipd.,</t>
  </si>
  <si>
    <t>organiziranja in označevanja prometne ureditve v času izvajanja del (zapore cest, obvozi, table, prometni znaki in signalizacija, ipd.) ter stroški oglaševanja na lokalnem radiu,</t>
  </si>
  <si>
    <t>prevozov, raztovarjanja in skladiščenja na gradbišču ter notranjega transporta na gradbišču,</t>
  </si>
  <si>
    <t>prostora za skupne sestanke z naročnikom,</t>
  </si>
  <si>
    <t>prostora na gradbišču za nadzornika in naročnika,</t>
  </si>
  <si>
    <t>izvedbe priključkov na omrežja, obratovalni stroške gradbišča, stroške energije, vode, TK priključkov, razsvetljave za nočno delo in morebitne ostale stroške v času gradnje,</t>
  </si>
  <si>
    <t>izvedbe začasnih priključitev za potrebe nemotene oskrbe porabnikov s komunalnimi dobrinami,</t>
  </si>
  <si>
    <t xml:space="preserve">zaključnih del na gradbišču z odvozom odvečnega materiala in stroške vzpostavitve prvotnega stanja, </t>
  </si>
  <si>
    <t>vzdrževanja začasnih internih poti na gradbišču in stroške čiščenja javnih ter drugih poti in okolja izven gradbišča, ki jih bo onesnažil s svojimi vozili ali deli izvajalec ali njegov podizvajalec,</t>
  </si>
  <si>
    <t xml:space="preserve">zavarovanja gradbišča v času izvedbe del in delavcev ter materiala na gradbišču v času izvajanja del, od začetka do predaje objekta. </t>
  </si>
  <si>
    <t>vse stroške predpisanih ukrepov varstva pri delu in varstva pred požarom, ki jih mora izvajalec obvezno upoštevati ter stroške ureditve gradbišča in izvajanja skupnih ukrepov za zagotavljanje varnosti in zdravja na gradbišču v skladu z varnostnim načrtom,</t>
  </si>
  <si>
    <t>za popravilo morebitnih škod, ki bi nastale na objektu, kot celoti oz. delu objekta, dovoznih cestah, zunanjem okolju, komunalnih vodih in priključkih po krivdi izvajalca,</t>
  </si>
  <si>
    <t>povračilo škode, povzročene tretjim osebam ali odškodnine za poškodbe tretjih oseb,</t>
  </si>
  <si>
    <t xml:space="preserve">priprave in dobave delavniških risb, tehnoloških in ekonomskih elaboratov, </t>
  </si>
  <si>
    <t>zakoličbe objekta in zaščite obstoječih komunalnih naprav (križanja in približevanja) in označitev v skladu z zahtevami upravljavcev ter stroški upravljavskega nadzora,  </t>
  </si>
  <si>
    <t>vseh potrebnih meritev za obratovanje objekta vključno s stroški priprave potrebnih shem, označitve opreme, ipd.,</t>
  </si>
  <si>
    <t>za popravilo morebitnih škod, ki bi nastale na objektih, dovoznih cestah, zunanjem okolju, komunalnih vodih in priključkih po krivdi izvajalca</t>
  </si>
  <si>
    <t>strokovne odprave vseh napak v zvezi s pogodbeno dogovorjenimi deli,</t>
  </si>
  <si>
    <t>vsi manipulativni in ostali stroški (zapore cest, potrebna dovoljenja za dela ipd.), ki jih bo imel izvajalec pri izvedbi predmeta te pogodbe,</t>
  </si>
  <si>
    <t>stroški komunalnih organizacij in pristojnega elektro distributerja za nadzor pri opravljanju del,</t>
  </si>
  <si>
    <t>vzpostavitev mejnikov v kolikor jih izvajalec odstrani po svoji krivdi,</t>
  </si>
  <si>
    <t>stroške ureditve nemotenih dostopov do nepremičnin v neposredni bližini gradbišča,</t>
  </si>
  <si>
    <t>stroške stojnin in ostale stroške, ki bi bile posledica oviranega dela zardi dela arheologa,</t>
  </si>
  <si>
    <t xml:space="preserve">morebitni ne-našteti, a za izvedbo neobhodno potrebni ostali stroški. </t>
  </si>
  <si>
    <t>cene na enoto dela in materiala;</t>
  </si>
  <si>
    <t>izračunano skupno ceno postavke;</t>
  </si>
  <si>
    <t>izdelano rekapitulacijo vseh del;</t>
  </si>
  <si>
    <t>izkazano skupno vrednost vseh del brez DDV in z DDV.</t>
  </si>
  <si>
    <t>cena na enoto</t>
  </si>
  <si>
    <t>SKUPAJ krovna plošča, zunanji zidovi in vodna celica (brez DDV)</t>
  </si>
  <si>
    <t>m1</t>
  </si>
  <si>
    <t>Strojno-ročno odbijanje betona okoli stebričkov ter odstranitev ograje iz plastificiranih mrež H=1,8m, skupaj z stebrički ter prenos in zlaganje za ponovno montažo.</t>
  </si>
  <si>
    <t>Čiščenje odkrite korodirane armature in izvedba 2x AKZ zaščitnega premaza na osnovi cementnega veziva z raztopino sintetičnih smol s korozijskimi inhibitorji, vključno s kremenčevim peskom v drugi premaz.</t>
  </si>
  <si>
    <t>Izvedba hidroizolacije odkritih-pripravljenih betonskih površin krovne plošče in zunanjih sten (1xpremaz z ibitolom in 2x izotekt d=4mm.)</t>
  </si>
  <si>
    <t>Prevoz predhodno odstranjenega humusa, nasip v debelini cca 10 cm, planiranje in zatravitev vseh površin-vzpostavitev v prvotno stanje.</t>
  </si>
  <si>
    <t>Dobava in montaža ustrezne opreme za prezračevanje in odsesovanje notranjosti vodne celice z odsesovanje prahu po gibljivih cevovodih ves čas izvedbe sanacije, ter po končanih delih odstranitev (dve napravi v vodni celici in ena naprava v armaturni celici).</t>
  </si>
  <si>
    <t>Pranje vseh betonskih površin in cevovodov z vodnim curkom pritiska 300-500 barov, do odstranitve oprijete umazanije in poškodovanih premazov ter zbiranje in iznos produktov pranja.</t>
  </si>
  <si>
    <t>Črpanje odpadne vode od pranja, pronicajoče vode iz podtalnice do zaključka vodotesnega injektiranja, oziroma do zaustavitve dotoka vode v objekt, ter odpadnih voda od pranja in polivanja betonskih površin.</t>
  </si>
  <si>
    <t>ur</t>
  </si>
  <si>
    <t>Dobava betona C30/37, granulacije 0-16mm z dodatkom za neskrčljivost, ročni prevoz/prenos in vgradnja na odbitem delu zidu v pripravljeni opaž v debelini 15,0 cm.</t>
  </si>
  <si>
    <t>Čiščenje odkrite korodirane armature in 2×AKZ zaščitni premaz na osnovi cementnega veziva z raztopino sintetičnih smol s korozijskimi inhibitorji, vključno s  kremenčevim peskom v zadnji premaz.</t>
  </si>
  <si>
    <t>Ročno odbijanje betonskih zaokrožnic globine do 10cm in v širini pasu do 20cm (izdelava ležišča za nov naklonski beton-ploščo) zbiranje ruševin in iznos na gradbiščno  deponijo.</t>
  </si>
  <si>
    <t>Frezanje talne plošče do odstranitve cementne srajčke in površinskih poškodb v debelini ca 1,0 cm, zbiranje ruševin in iznos na gradbiščno deponijo.</t>
  </si>
  <si>
    <t>Diamantno vrtanje lukenj, dobava in vgradnja sider M10 iz nerjavečega jekla  za povezavo naklonskega betona z obstoječo AB talno ploščo (4 kos/m2 tlorisne površine).</t>
  </si>
  <si>
    <t>Dobava navojnih palic M10 iz nerjavečega jekla rezanje, na dolžino 5-22 cm ter vgradnja v izvrtane luknje v določenem naklonu.</t>
  </si>
  <si>
    <t>Ročni prevoz/vnos betonske mešanice po stopnicah in utesnjenem prostoru v inštalacijskih jaških ter spust v vodne celice globine 5,0m.</t>
  </si>
  <si>
    <t>Strojno-ročno čiščenje korodiranih jeklenih cevovodov v armaturnih celicah v zelo utesnjenem prostoru, odpraševanje ter izvedba AKZ premazov, 1xosnovni in 2x pokrivni.</t>
  </si>
  <si>
    <t>Detajlno čiščenje vseh notranjih površin po iznosu odrov in opreme, ter visokotlačno pranje z istočasnim črpanjem  odpadne - uporabljene vode.</t>
  </si>
  <si>
    <t>Nalaganje ruševin in odpadnega materiala, ter prevoz na komunalno deponijo, vključno s plačilom komunalne takse.</t>
  </si>
  <si>
    <t>t</t>
  </si>
  <si>
    <t>Različna režijska dela potrebna za doseganje zahtevane funkcionalnosti objekta in pomoč inštalaterjem.</t>
  </si>
  <si>
    <t>Izvedba zaščite hidroizolacije krovne plošče in zidov na vodnih in armaturni celici s čepasto folijo (preklop min. 10,0 cm).</t>
  </si>
  <si>
    <t>Izvedba varnostne ograje za preprečitev zdrsa materiala iz izkopa po brežini proti objektom v vznožju rezervoarjev (npr. iz zabitih lesenih stebrov, obloženih s plohi) v višini cca 1,00m.</t>
  </si>
  <si>
    <t>vseh predpisanih kontrol materialov, certifikatov in garancij za materiale vgrajene v objekt, stroški nostrifikacije in meritev pooblaščenih institucij, potrebnih za uspešno primopredajo del, pri čemer morajo biti dokumenti obvezno prevedeni v slovenščino in nostrificirani s strani pooblaščene institucije v RS,</t>
  </si>
  <si>
    <r>
      <t xml:space="preserve">vse potrebne dokumentacije za  pridobitev uporabnega dovoljenja ter ostalih morebitnih dovoljenj (dokazilo o zanesljivosti objekta, </t>
    </r>
    <r>
      <rPr>
        <sz val="10"/>
        <color theme="1"/>
        <rFont val="Arial"/>
        <family val="2"/>
        <charset val="238"/>
      </rPr>
      <t xml:space="preserve">navodila za obratovanje in vzdrževanje, </t>
    </r>
    <r>
      <rPr>
        <sz val="10"/>
        <color rgb="FF000000"/>
        <rFont val="Arial"/>
        <family val="2"/>
        <charset val="238"/>
      </rPr>
      <t>ipd.),</t>
    </r>
  </si>
  <si>
    <t>Izvajalec del  obvezno pred začetkom del opravi pregled stanja armature v krovni plošči in zunanjih stenah vodohrana.  Na podlagi ugotovitev določi maksimalno obremenitev krovne plošče v času izvedbe sanacije ter določi število in dimenzije podpornih elementov za krovno ploščo v času sanacije nosilnih sten vodnih celic.</t>
  </si>
  <si>
    <t>Podpiranje stropa vodne celice ob nosilnih stenah in stebrih s podporami H=5m, nosilnosti min. 50 kN/m1, pred začetkom odbijanja poškodovanih betonov.</t>
  </si>
  <si>
    <t>1.4</t>
  </si>
  <si>
    <t>1.5</t>
  </si>
  <si>
    <t>1.6</t>
  </si>
  <si>
    <t>1.7</t>
  </si>
  <si>
    <t>1.9</t>
  </si>
  <si>
    <t>2.6</t>
  </si>
  <si>
    <t>2.8</t>
  </si>
  <si>
    <t>2.26</t>
  </si>
  <si>
    <t>2.27</t>
  </si>
  <si>
    <t>2.28</t>
  </si>
  <si>
    <t>2.29</t>
  </si>
  <si>
    <t>2.30</t>
  </si>
  <si>
    <t>2.31</t>
  </si>
  <si>
    <t>2.32</t>
  </si>
  <si>
    <t>2.33</t>
  </si>
  <si>
    <t>2.34</t>
  </si>
  <si>
    <t>2.35</t>
  </si>
  <si>
    <t>2.36</t>
  </si>
  <si>
    <t>2.37</t>
  </si>
  <si>
    <t>2.38</t>
  </si>
  <si>
    <t>2.39</t>
  </si>
  <si>
    <t>2.40</t>
  </si>
  <si>
    <t>2.41</t>
  </si>
  <si>
    <t>2.42</t>
  </si>
  <si>
    <t>2.43</t>
  </si>
  <si>
    <t>2.44</t>
  </si>
  <si>
    <t>2.45</t>
  </si>
  <si>
    <t>Obnova krovne plošče in ene celice vodohrana Velenje, 1. faza</t>
  </si>
  <si>
    <t xml:space="preserve">Sanacija krovne plošče in zunanjih zidov </t>
  </si>
  <si>
    <t>Izvedba razpiranja izkopa na južni strani vodnih  celic v višini od 2,0 do 3,00  m.</t>
  </si>
  <si>
    <t>1.8.</t>
  </si>
  <si>
    <t>1.10.</t>
  </si>
  <si>
    <t>1.12.</t>
  </si>
  <si>
    <t>1.11.</t>
  </si>
  <si>
    <t>1.13.</t>
  </si>
  <si>
    <t>1.14.</t>
  </si>
  <si>
    <t>1.15.</t>
  </si>
  <si>
    <t>1.16.</t>
  </si>
  <si>
    <t>1.17.</t>
  </si>
  <si>
    <t>1.18.</t>
  </si>
  <si>
    <t>1.19.</t>
  </si>
  <si>
    <t>1.20.</t>
  </si>
  <si>
    <t>1.21.</t>
  </si>
  <si>
    <t>1.22.</t>
  </si>
  <si>
    <t>Ročno odbijanje poškodovanega - segregiranega betona na dnu zunanje stene v debelini cca 15 cm in višini 120 cm, zbiranje ruševin in iznos na gradbiščno deponijo.</t>
  </si>
  <si>
    <t>2.15.</t>
  </si>
  <si>
    <t>Vrtanje lukenj - 4kos/m2, skozi predelno steno d=20cm, izdelava "Z" sider Ra fi 8mm in povezava armaturnih mrež na obeh straneh predelnaga zidu.</t>
  </si>
  <si>
    <t>2.12.</t>
  </si>
  <si>
    <t>Dobava in montaža armature Ra fi 10/150 mm v obe smeri na spodnji strani stropne AB plošče z sidranjem z inox ekspanzijskimi vijaki 4 kos/m2.</t>
  </si>
  <si>
    <t>Diamantno brezprašno brušenje površinsko poškodovanih betonskih površin do odstranitve premazov, vključno z grobo izravnavo izboklin na stikih od opaža ( stene celic -na površinah kjer ne bo odbijanja poškodovanih plasti betona).</t>
  </si>
  <si>
    <t>2.14.</t>
  </si>
  <si>
    <t>2.16.</t>
  </si>
  <si>
    <t>2.20.</t>
  </si>
  <si>
    <t>2.21.</t>
  </si>
  <si>
    <t>2.22.</t>
  </si>
  <si>
    <t>2.23.</t>
  </si>
  <si>
    <t>2.24.</t>
  </si>
  <si>
    <t>2.25.</t>
  </si>
  <si>
    <t>Diamantno zarezovanje (dvojni rez) obstoječih zaokrožnic na stiku tlak-stena vodne celice  globine 7-10cm.</t>
  </si>
  <si>
    <t>Izvedba ukrepov za zaščito delujočih vodnih celic (vodna celica v uporabi) z postavitvijo predelnih sten (npr. iz lesene podkonstrukcije in ivernih plošč) z kontroliranim dostopom (vrata) upravljavcem ter protiprašna zaščita opreme in instalacij z PVC folijami in filcom.</t>
  </si>
  <si>
    <t xml:space="preserve">Prevozi, ročni prenos po stopnicah in armaturni celici, vnos skozi montažne odprtine 1,20×0,60 m v vodno celico ter montaža in demontaža delovnih odrov za izvedbo sanacije vseh notranjih površin (tlak, stene, predelna stena, stebri in strop). </t>
  </si>
  <si>
    <t xml:space="preserve">Sanacija vodne celice </t>
  </si>
  <si>
    <t>Sanacija vodne celice</t>
  </si>
  <si>
    <t>Krovna plošča, zunanji zidovi in vodna celica v upravljanju</t>
  </si>
  <si>
    <t>Ročno odbijanje  slabo oprijete preplastitve (cementna malta) z obe strani predelne stene v debelini 1-2 cm po postopku dletanja, brušenja, štokanja ali visokot. pranja cca 500-750 barov.</t>
  </si>
  <si>
    <t>Izvedba termoizolacije (XPS - odporen na vlago), d=10,0 cm (2x5cm, lepljenje s PU lepilom) na krovni plošči in stenah  v višini 1,0m.</t>
  </si>
  <si>
    <t>1.3.</t>
  </si>
  <si>
    <t>Strojno-ročno odbijanje poškodovanih betonov min. 1,0 cm v zaledju odkrite korodirane armature.</t>
  </si>
  <si>
    <t>Obnova krovne plošče in ene vodne celice rezervoarja Rz2. Velenje - faza I.</t>
  </si>
  <si>
    <t>Obnova krovne plošče in zunanjih zidov</t>
  </si>
  <si>
    <t>SKUPAJ: Obnova  ene vodne celice</t>
  </si>
  <si>
    <t>SKUPAJ: Obnova krovne plošče in zunanjih zidov</t>
  </si>
  <si>
    <t>SKUPAJ:  1 + 2</t>
  </si>
  <si>
    <r>
      <t xml:space="preserve">Strojno-ročni (30% strojno-70% ročno) izkop zemljine III. kategorije na celotni površini nad rezervoarjem v višini 1,00m in okoli obodnih zidov,  globine  1,50 m pod zgornjim robom plošče rezervoarja, vključno s prenosom - prevozom izkopanega materiala na  začasno deponijo katero zagotovi izvajalec </t>
    </r>
    <r>
      <rPr>
        <b/>
        <sz val="10"/>
        <color theme="1"/>
        <rFont val="Arial"/>
        <family val="2"/>
        <charset val="238"/>
      </rPr>
      <t>(delo nad krovno ploščo z lažjimi stroji z max. točkovno obremenitvijo do 10 kN, oziroma težjimi stroji v kolikor izvajalec predloži statični izračun projektanta)</t>
    </r>
    <r>
      <rPr>
        <sz val="10"/>
        <color theme="1"/>
        <rFont val="Arial"/>
        <family val="2"/>
        <charset val="238"/>
      </rPr>
      <t>, vključno s predhodno ločeno odstranitvijo humusa.</t>
    </r>
  </si>
  <si>
    <t>Ročno odstranjevanje poškodovane hidroizolacije na odkriti krovni  plošči in stenah rezervoarja po postopku strganja, dletenja  ali frezanja  ter visokotlačno pranje (300-500 bar.)</t>
  </si>
  <si>
    <r>
      <t>Diamantno zarezovanje betona po obsegu poškodb v globino 2-3cm, strojno-ročno odbijanje poškodovanih betonov do zdrave podlage, predvidoma v globino do  5cm, zbiranje ruševin, ročni prenos na gradbiščno deponijo (rob krovne plošče in vrh obodnega zidu rezervoarjev</t>
    </r>
    <r>
      <rPr>
        <sz val="10"/>
        <rFont val="Arial"/>
        <family val="2"/>
        <charset val="238"/>
      </rPr>
      <t>).</t>
    </r>
  </si>
  <si>
    <t>KompIetna izvedba drenaže po obsegu zunanjih zidov (betonska posteljica š=30 cm, debelina 10 cm na globini 1,5m pod nivojem krovne plošče), vgradnja gibljive drenažne cevi fi 100mm,  zasip  gramozom granulacije 32-50mm (š=30-50 cm, višina cca. 0,5 m), zaščita drenaže s filcem po celotnem obodu nasutja in izvedba priklopov na obstoječe drenažne jaške).</t>
  </si>
  <si>
    <t>Prevoz deponiranega izkopa in zasipanje rezervoarja v plasteh cca 30cm z nabijanjem, vključno z oblikovanjem brežin ob zunanjih stenah rezervoarja.</t>
  </si>
  <si>
    <t>2.7.</t>
  </si>
  <si>
    <t>2.9.</t>
  </si>
  <si>
    <t>2.10.</t>
  </si>
  <si>
    <t>Izdelava in montaža krožnega enostranskega    opaža višine 130cm, na delu odbitega betona na dnu zunanje stene, z razširitvijo na zgornjem robu, zaradi prostora za vsip betona v opaž.</t>
  </si>
  <si>
    <r>
      <t>Strojno - ročno odbijanje betona okoli in</t>
    </r>
    <r>
      <rPr>
        <b/>
        <sz val="10"/>
        <color theme="1"/>
        <rFont val="Arial"/>
        <family val="2"/>
        <charset val="238"/>
      </rPr>
      <t xml:space="preserve"> </t>
    </r>
    <r>
      <rPr>
        <sz val="10"/>
        <color theme="1"/>
        <rFont val="Arial"/>
        <family val="2"/>
        <charset val="238"/>
      </rPr>
      <t>min 1,0 cm v zaledju odkrite korodirane armature.</t>
    </r>
  </si>
  <si>
    <t>2.11</t>
  </si>
  <si>
    <t>2.13</t>
  </si>
  <si>
    <t>2.17</t>
  </si>
  <si>
    <t>2.18</t>
  </si>
  <si>
    <t>2.19.</t>
  </si>
  <si>
    <t>2.3.</t>
  </si>
  <si>
    <t>2.4.</t>
  </si>
  <si>
    <r>
      <t>Diamantno zarezovanje betona po obsegu poškodb v globino 2-3cm, strojno-ročno odbijanje poškodovanih betonov do zdrave podlage, predvidoma povprečne globine do 5cm, zbiranje ruševin, ročni iznos, prenos na gradbiščno deponijo (strop 100%, ostale površine ocenjeno cca</t>
    </r>
    <r>
      <rPr>
        <sz val="10"/>
        <rFont val="Arial"/>
        <family val="2"/>
        <charset val="238"/>
      </rPr>
      <t xml:space="preserve"> 40%).</t>
    </r>
  </si>
  <si>
    <t xml:space="preserve">Dobava materiala, priprava betonske mešanice in  izdelava naklonskega mikroarmiranega (polipropilenska vlakna) betona kvalitete  C30/37-XC4-XD2-XF2-XF3-XA1-Cl 0,1-Dmax 16-S3 z dodatkom hiperplastifikatorja , v debelini naklonske plasti  5-25cm. </t>
  </si>
  <si>
    <t xml:space="preserve">Dobava materiala, priprava betonske mešanice in izvedba naklonskega betona na krovni plošči kvalitete C25/30-XC2-Cl 0,1 - Dmax 8-S2  v debelini 4-12 cm z armaturno mrežo Q196 kval. S500, vključno z opaženjem po zunanjem robu vodnih in armaturne celice.
</t>
  </si>
  <si>
    <t>Opomba:
Pred predvideno vgradnjo dostaviti v potrditev recepturo vrste betona od pooblaščene institucije.</t>
  </si>
  <si>
    <r>
      <t>Reprofilacija (izravnava) odbitih betonov z mikroarmirano sanacijsko malto (kot npr. Mapei_Mapegout T60 ali enakovredno) v</t>
    </r>
    <r>
      <rPr>
        <b/>
        <sz val="10"/>
        <color theme="1"/>
        <rFont val="Arial"/>
        <family val="2"/>
        <charset val="238"/>
      </rPr>
      <t xml:space="preserve"> </t>
    </r>
    <r>
      <rPr>
        <sz val="10"/>
        <color theme="1"/>
        <rFont val="Arial"/>
        <family val="2"/>
        <charset val="238"/>
      </rPr>
      <t>debelini do 5cm</t>
    </r>
    <r>
      <rPr>
        <b/>
        <sz val="10"/>
        <color theme="1"/>
        <rFont val="Arial"/>
        <family val="2"/>
        <charset val="238"/>
      </rPr>
      <t>,</t>
    </r>
    <r>
      <rPr>
        <sz val="10"/>
        <color theme="1"/>
        <rFont val="Arial"/>
        <family val="2"/>
        <charset val="238"/>
      </rPr>
      <t xml:space="preserve">  vključno z izvedbo predhodnega premaza za boljši oprijem (kot npr. Mapei_Planicrete ali enakovredno), ter opaženjem roba krovne plošče.</t>
    </r>
  </si>
  <si>
    <t>Reprofilacija odbitih betonov nad očiščeno armaturo z mikroarmirano sanacijsko malto (kot npr. Mapei_Mapegout T60 ali enakovredno) v debelini do 5,0 cm, vključno z izvedbo predhodnega premaza za boljši oprijem (kot npr. Mapei_Planicrete ali enakovredno).</t>
  </si>
  <si>
    <r>
      <rPr>
        <sz val="10"/>
        <rFont val="Arial"/>
        <family val="2"/>
        <charset val="238"/>
      </rPr>
      <t>Kitanje poroznih mest in luknjic ter pr</t>
    </r>
    <r>
      <rPr>
        <sz val="10"/>
        <color theme="1"/>
        <rFont val="Arial"/>
        <family val="2"/>
        <charset val="238"/>
      </rPr>
      <t>eplastitev vseh betonskih površin s fino mikroarmirano sanacijsko malto (kot npr. Mapei_Mapegout T60 ali enakovredno) v debelini do 1,0 cm  vključno z izvedbo predhodnega premaza za boljši oprijem kot npr. Mapei_Planicrete ali enakovredno).</t>
    </r>
  </si>
  <si>
    <t>Diamantno zarezovanje in žlebljenje "V" vtora na stiku stena-krovna plošča ter po razpokah, čiščenje in kitanje z epoksidno malto (kot npr. Mapei_Adesilex PG 1 Rapido ali enakovredno), vrtanje lukenj na razmiku 15-20 cm, vgradnja  pakerjev in injektiranje s PU ekspanzijsko injektirno maso  (kot npr. Koster_Koster IN1 in Koster IN2 ali enakovredno).</t>
  </si>
  <si>
    <t>Izvedba zaščitnega elastičnega premaza na naklonskem betonu z visokopolimeriziranim cementnim premazom z armirno mrežico (kot npr. Mapelastic ali enakovredno).</t>
  </si>
  <si>
    <t>Dvostransko diamantno zarezovanje v globino 1-2 cm, ter žlebljenje ˝V˝ utorov v globino 2-5cm po poteku razpok, delovnih stikov, stikov tlak-stena, ter stena-strop, čiščenje in zapolnitev z epoksi cementno ali hitrovezujočo sanacijsko malto (kot npr. Mapei_Mapegrout T60 ali enakovredno), po predhodnem premazu  za boljši oprijem  (kot npr. Mapei_Planicrete ali enakovredno).</t>
  </si>
  <si>
    <t>Vrtanje lukenj (5kos/m1), vgradnja injektirnih pakerjev in vodotesno injektiranje segregiranih mest, razpok, delovnih stikov in stikov tlak-stena, ter stena-strop s PU injektirno maso (kot npr. Koster_Koster IN1 in Koster IN2 ali enakovredno), odstranitev pakerjev in zapolnitev lukenj (obračun po injekt. pakerju).</t>
  </si>
  <si>
    <t>Dobava in vgradnja (lepljenje) dvojenga nabrekajočega vodotesnega traku (kot npr. SikaSwel ali enakovredno) na stiku tlak-zunanja stena na pripravljeno površino iz predhodne postavke.</t>
  </si>
  <si>
    <t>Vrtanje lukenj fi 20mm, globine 40cm (5kos/m) v  temelj pod zunanjo steno in z obe strani predelne stene, čiščenje,    izdelava  sider RA fi 16mm, l=1,60m, vgradnja v ekspanzijsko zalivno malto (kot npr. Mapei_Mapegrout Colabile ali enakovredno)  za ojačitev spodnjega  dela sten z varjenjem armaturnih palic na obstoječo armaturo.</t>
  </si>
  <si>
    <t>Dobava, izdelava in montaža armaturnih palic Ra fi 12/200m za vertikalno in horizontalno armaturo z obe strani predelne stene ter fi 12/150mm za horizontalno armaturo na dnu zunanje stene.</t>
  </si>
  <si>
    <t>Reprofilacija (izravnava) odbitih betonov okoli sanirane armature z mikroarmiranimi sanacijskimi maltami (kot npr. Mapei_Mapegrout T60 ali enakovredno), vključno z izvedbo predhodnega premaza za boljši oprijem (kot npr. Mapei_Planicrete ali enakovredno).</t>
  </si>
  <si>
    <r>
      <t>Reprofilacija (izravnava) odbitih betonov z mikroarmirano sanacijsko malto (kot npr. Mapei_Mapegrout T60 ali enakovredno) povprečne</t>
    </r>
    <r>
      <rPr>
        <b/>
        <sz val="10"/>
        <color theme="1"/>
        <rFont val="Arial"/>
        <family val="2"/>
        <charset val="238"/>
      </rPr>
      <t xml:space="preserve"> </t>
    </r>
    <r>
      <rPr>
        <sz val="10"/>
        <color theme="1"/>
        <rFont val="Arial"/>
        <family val="2"/>
        <charset val="238"/>
      </rPr>
      <t>debeline do 5cm</t>
    </r>
    <r>
      <rPr>
        <b/>
        <sz val="10"/>
        <color theme="1"/>
        <rFont val="Arial"/>
        <family val="2"/>
        <charset val="238"/>
      </rPr>
      <t>,</t>
    </r>
    <r>
      <rPr>
        <sz val="10"/>
        <color theme="1"/>
        <rFont val="Arial"/>
        <family val="2"/>
        <charset val="238"/>
      </rPr>
      <t xml:space="preserve">  (stene in stebri) vključno z izvedbo predhodnega premaza za boljši oprijem (kot npr. Mapei_Planicrete ali enakovredno).</t>
    </r>
  </si>
  <si>
    <t>Priprava podlage in reprofilacija z strojnim nanosom (torkret), zaščitne plasti armature s spodnje strani stropne AB plošče   z brizganim mikroarmiranim betonom (kot npr. Mapei_Mapegrout Gunite ali enakovredno) v debelini do 7 cm.</t>
  </si>
  <si>
    <t>Priprava podlage in reprofilacija z strojnim nanosom (torkret), zaščitne plasti armature z obe strani predelne stene   z brizganim mikroarmiranim betonom (kot npr. Mapei_Mapegrout Gunite ali enakovredno) v debelini do 7 cm.</t>
  </si>
  <si>
    <t>Priprava kontaktnih površin z visokotlačnim pranjem in nanosom kontaktnega premaza za boljši oprijem (kot npr. Mapei_Eporip ali enakovredno).</t>
  </si>
  <si>
    <t>Strojna obdelava vgrajenega betona s sprotnim posipom kremenčevega peska granulac. do 1 mm.</t>
  </si>
  <si>
    <r>
      <t>Priprava podlage in izvedba zaokrožnice</t>
    </r>
    <r>
      <rPr>
        <b/>
        <sz val="10"/>
        <color theme="1"/>
        <rFont val="Arial"/>
        <family val="2"/>
        <charset val="238"/>
      </rPr>
      <t xml:space="preserve"> </t>
    </r>
    <r>
      <rPr>
        <sz val="10"/>
        <color theme="1"/>
        <rFont val="Arial"/>
        <family val="2"/>
        <charset val="238"/>
      </rPr>
      <t>Rmin=20 cm, na stiku tlak-stena, tlak-predelna stena, tlak-stebri z epoksi cementno (kot npr. Sika_SIikafloor Epocem 82 ali 83 ali enakovredno) ali hitrovezojočo mikroarmirano sanacijsko malto (kot npr. Mapei_Planitop Rasa&amp;Ripara ali enakovredno) ustrezne granulacije, vključno z izvedbo predhodnega premaza za boljši oprijem.</t>
    </r>
  </si>
  <si>
    <t>Strojno - ročno zarezovanje in odbijanje betona okoli priključnih cevovodov fi 300-600 mm, v globino 6-8 cm, čiščenje, vstavitev dvojnega penastega nabrekajočega profila in izravnava z epoksidno malto (kot npr. Mapei_Adesilex PG 1 Rapido ali enakovredno).</t>
  </si>
  <si>
    <t>Priprava podlage (diamantno brezprašno brušenje v pasu širine 12-15cm), izravnava z epoksidno malto  (kot npr. Mapei_Adesilex PG 1 Rapido ali enakovredno) in statična ojačitev stropne plošče s spodnje strani z lepljenjem karbonskih lamel S812 (80×1,2 mm) (kot npr. Sika_Sika CarboDur S812 ali enakovredno) v epoksidno lepilo (kot npr. Sika_Sikadur 30 ali enakovredno), ter čiščenje vidnih površin zalepljenih lamel, premaz z epoksidno smolo in posip s kremenčevim peskom, zaradi oprijema končne preplastitve z fino sanacijsko malto.</t>
  </si>
  <si>
    <r>
      <t>Priprava podlage, kitanje luknjic na delu diamantno brušenih površin, ter preplastitev vseh notranjih betonskih površin s fino mikroarmirano sanacijsko malto v debelini (kot npr. Mapei_Mapegrout T430 ali enakovredno) do 1,0 cm</t>
    </r>
    <r>
      <rPr>
        <b/>
        <sz val="10"/>
        <color theme="1"/>
        <rFont val="Arial"/>
        <family val="2"/>
        <charset val="238"/>
      </rPr>
      <t>,</t>
    </r>
    <r>
      <rPr>
        <sz val="10"/>
        <color theme="1"/>
        <rFont val="Arial"/>
        <family val="2"/>
        <charset val="238"/>
      </rPr>
      <t xml:space="preserve"> vključno z izvedbo predhodnega premaza za boljši oprijem.</t>
    </r>
  </si>
  <si>
    <t>Vodotesni premaz (kot npr. Mapei_Mapecoat DW25 ali enakovredno) vseh notranjih betonskih površin z materialom primernim za objekte s pitno vodo (atestirani materiali) z nanosom 2-3 premaza v debelini min 3 mm.</t>
  </si>
  <si>
    <t>Izvedba debeloslojne preplastitve stropa vodne celice z vlagotesno malto primerno za objekte s pitno vodo z oblikovanjem kapnikov (stalaktiti) za odcejanje kondenza (kot npr. Mapei_Mapecoat DW25 ali enakovredno).</t>
  </si>
  <si>
    <t>Dobava in montaža  dostopnih lestev v vodne celice,  višine 6,20m z hrbtno zaščito (teža cca 120kg/kos)   iz nerjavečega sulfatno odpornega jekla (316L po ASTM-u), z certificiranim varnostnim vodilom (kot npr. HUBER technology HUBER_ SFA 5, 6210 -AISI316L ali enakovredno).</t>
  </si>
  <si>
    <r>
      <t>Pripravljalna dela - organizacija gradbišča (gradbiščna tabla, ograja gradbišča, el. omara s števcem, skladišče- nadstrešek za materiale min. 50m2</t>
    </r>
    <r>
      <rPr>
        <sz val="10"/>
        <rFont val="Arial"/>
        <family val="2"/>
        <charset val="238"/>
      </rPr>
      <t xml:space="preserve"> ter izvedba dostoopov na krovno ploščo in v rezervoar).</t>
    </r>
  </si>
  <si>
    <r>
      <t>Ureditev začasne deponije za izkopani material ter vrnitev zemljišča v prvotno stanje po zaključku del,</t>
    </r>
    <r>
      <rPr>
        <b/>
        <sz val="10"/>
        <color theme="1"/>
        <rFont val="Arial"/>
        <family val="2"/>
        <charset val="238"/>
      </rPr>
      <t xml:space="preserve"> vključno z plačilom najema sosednjeg zemljišča po dogovorjenih pogojih z lastnikom.</t>
    </r>
  </si>
  <si>
    <t>Obrazec št. 20</t>
  </si>
  <si>
    <t>vrednost vseh del po popisu s potrebnim materialom, z dostavo (upoštevana tehnologija izvedba, dostopi do objekta, transporti, itrd.), montažo in vsemi potrebnimi deli, vsa pripravljalna, zaključna in izvedbena dela, vsa pomožna dela za izvedbo pogodbenih 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</si>
</sst>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164" formatCode="_-* #,##0.00\ _€_-;\-* #,##0.00\ _€_-;_-* &quot;-&quot;??\ _€_-;_-@_-"/>
    <numFmt numFmtId="165" formatCode="_-* #,##0.00\ &quot;SIT&quot;_-;\-* #,##0.00\ &quot;SIT&quot;_-;_-* &quot;-&quot;??\ &quot;SIT&quot;_-;_-@_-"/>
    <numFmt numFmtId="166" formatCode="_-* #,##0.00\ _S_I_T_-;\-* #,##0.00\ _S_I_T_-;_-* &quot;-&quot;??\ _S_I_T_-;_-@_-"/>
    <numFmt numFmtId="167" formatCode="#,##0.00\ _S_I_T"/>
    <numFmt numFmtId="168" formatCode="m\o\n\th\ d\,\ yyyy"/>
    <numFmt numFmtId="169" formatCode="m&quot;ont&quot;h\ d&quot;, &quot;yyyy"/>
    <numFmt numFmtId="170" formatCode="#,#00"/>
    <numFmt numFmtId="171" formatCode="#,"/>
    <numFmt numFmtId="172" formatCode="[$$-409]#,##0.00;[Red]\-[$$-409]#,##0.00"/>
    <numFmt numFmtId="173" formatCode="[$SIT]\ #,##0.00;[Red][$SIT]\ #,##0.00"/>
    <numFmt numFmtId="174" formatCode="_-* #,##0.00&quot; SIT&quot;_-;\-* #,##0.00&quot; SIT&quot;_-;_-* \-??&quot; SIT&quot;_-;_-@_-"/>
    <numFmt numFmtId="175" formatCode="_ * #,##0.00\ &quot;SIT&quot;_ ;_ * #,##0.00\ &quot;SIT&quot;_ ;_ * &quot;-&quot;??\ &quot;SIT&quot;_ ;_ @_ "/>
    <numFmt numFmtId="176" formatCode="_ * #,##0.00&quot; SIT&quot;_ ;_ * #,##0.00&quot; SIT&quot;_ ;_ * \-??&quot; SIT&quot;_ ;_ @_ "/>
    <numFmt numFmtId="177" formatCode="_ * #,##0.00\ _S_I_T_ ;_ * #,##0.00\ _S_I_T_ ;_ * &quot;-&quot;??\ _S_I_T_ ;_ @_ "/>
    <numFmt numFmtId="178" formatCode="_ * #,##0.00\ _S_I_T_ ;_ * #,##0.00\ _S_I_T_ ;_ * \-??\ _S_I_T_ ;_ @_ "/>
    <numFmt numFmtId="179" formatCode="_-* #,##0.00\ _S_I_T_-;\-* #,##0.00\ _S_I_T_-;_-* \-??\ _S_I_T_-;_-@_-"/>
    <numFmt numFmtId="180" formatCode="&quot;DM&quot;#,##0.00;[Red]\-&quot;DM&quot;#,##0.00"/>
    <numFmt numFmtId="181" formatCode="#,##0_ ;\-#,##0\ "/>
    <numFmt numFmtId="182" formatCode="_-* #,##0.00&quot; €&quot;_-;\-* #,##0.00&quot; €&quot;_-;_-* \-??&quot; €&quot;_-;_-@_-"/>
    <numFmt numFmtId="183" formatCode="_-* #,##0.00\ [$€-1]_-;\-* #,##0.00\ [$€-1]_-;_-* \-??\ [$€-1]_-"/>
    <numFmt numFmtId="184" formatCode="#,##0.00\ [$€-424]"/>
    <numFmt numFmtId="185" formatCode="#,##0&quot; h&quot;;[Red]\-#,##0&quot; h&quot;;&quot; -  h&quot;"/>
    <numFmt numFmtId="186" formatCode="#,##0.00\ _€"/>
  </numFmts>
  <fonts count="105">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1"/>
      <name val="Arial CE"/>
      <family val="2"/>
      <charset val="238"/>
    </font>
    <font>
      <b/>
      <sz val="12"/>
      <name val="Arial CE"/>
      <family val="2"/>
      <charset val="238"/>
    </font>
    <font>
      <sz val="10"/>
      <name val="Arial CE"/>
      <family val="2"/>
      <charset val="238"/>
    </font>
    <font>
      <sz val="10"/>
      <name val="Arial"/>
      <family val="2"/>
      <charset val="238"/>
    </font>
    <font>
      <sz val="10"/>
      <name val="Arial CE"/>
      <charset val="238"/>
    </font>
    <font>
      <i/>
      <sz val="10"/>
      <name val="Arial"/>
      <family val="2"/>
      <charset val="238"/>
    </font>
    <font>
      <b/>
      <sz val="10"/>
      <name val="Arial CE"/>
      <charset val="238"/>
    </font>
    <font>
      <sz val="11"/>
      <name val="Arial CE"/>
      <charset val="238"/>
    </font>
    <font>
      <sz val="11"/>
      <name val="Garamond"/>
      <family val="1"/>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color indexed="8"/>
      <name val="Arial"/>
      <family val="2"/>
      <charset val="238"/>
    </font>
    <font>
      <sz val="12"/>
      <name val="Arial"/>
      <family val="2"/>
      <charset val="238"/>
    </font>
    <font>
      <sz val="10"/>
      <name val="Helv"/>
      <charset val="204"/>
    </font>
    <font>
      <sz val="7"/>
      <name val="Arial Narrow"/>
      <family val="2"/>
      <charset val="238"/>
    </font>
    <font>
      <sz val="11"/>
      <color indexed="22"/>
      <name val="Calibri"/>
      <family val="2"/>
      <charset val="238"/>
    </font>
    <font>
      <sz val="10"/>
      <color indexed="22"/>
      <name val="Arial"/>
      <family val="2"/>
      <charset val="238"/>
    </font>
    <font>
      <b/>
      <sz val="11"/>
      <color indexed="22"/>
      <name val="Calibri"/>
      <family val="2"/>
      <charset val="238"/>
    </font>
    <font>
      <sz val="1"/>
      <color indexed="8"/>
      <name val="Courier"/>
      <family val="1"/>
      <charset val="238"/>
    </font>
    <font>
      <sz val="1"/>
      <color indexed="8"/>
      <name val="Courier"/>
      <family val="3"/>
    </font>
    <font>
      <sz val="1"/>
      <color indexed="8"/>
      <name val="Courier New"/>
      <family val="3"/>
      <charset val="1"/>
    </font>
    <font>
      <sz val="1"/>
      <color indexed="8"/>
      <name val="Courier New"/>
      <family val="1"/>
      <charset val="238"/>
    </font>
    <font>
      <b/>
      <sz val="15"/>
      <color indexed="62"/>
      <name val="Calibri"/>
      <family val="2"/>
      <charset val="238"/>
    </font>
    <font>
      <b/>
      <sz val="13"/>
      <color indexed="62"/>
      <name val="Calibri"/>
      <family val="2"/>
      <charset val="238"/>
    </font>
    <font>
      <b/>
      <sz val="11"/>
      <color indexed="62"/>
      <name val="Calibri"/>
      <family val="2"/>
      <charset val="238"/>
    </font>
    <font>
      <b/>
      <sz val="1"/>
      <color indexed="8"/>
      <name val="Courier"/>
      <family val="1"/>
      <charset val="238"/>
    </font>
    <font>
      <b/>
      <sz val="1"/>
      <color indexed="8"/>
      <name val="Courier New"/>
      <family val="1"/>
      <charset val="238"/>
    </font>
    <font>
      <b/>
      <sz val="1"/>
      <color indexed="8"/>
      <name val="Courier"/>
      <family val="3"/>
    </font>
    <font>
      <b/>
      <sz val="1"/>
      <color indexed="8"/>
      <name val="Courier New"/>
      <family val="3"/>
      <charset val="1"/>
    </font>
    <font>
      <b/>
      <sz val="14"/>
      <name val="Arial"/>
      <family val="2"/>
    </font>
    <font>
      <b/>
      <sz val="14"/>
      <name val="Arial"/>
      <family val="2"/>
      <charset val="1"/>
    </font>
    <font>
      <sz val="10"/>
      <name val="Arial"/>
      <family val="2"/>
    </font>
    <font>
      <sz val="10"/>
      <name val="Arial"/>
      <family val="2"/>
      <charset val="1"/>
    </font>
    <font>
      <sz val="12"/>
      <name val="Times New Roman CE"/>
      <charset val="238"/>
    </font>
    <font>
      <sz val="12"/>
      <name val="Times New Roman CE"/>
      <family val="1"/>
      <charset val="238"/>
    </font>
    <font>
      <sz val="10"/>
      <name val="Arial CE"/>
    </font>
    <font>
      <sz val="10"/>
      <name val="Times New Roman CE"/>
      <charset val="238"/>
    </font>
    <font>
      <sz val="10"/>
      <name val="Times New Roman CE"/>
      <family val="1"/>
      <charset val="238"/>
    </font>
    <font>
      <sz val="12"/>
      <name val="Times New Roman"/>
      <family val="1"/>
      <charset val="238"/>
    </font>
    <font>
      <sz val="10"/>
      <name val="Mangal"/>
      <family val="2"/>
      <charset val="238"/>
    </font>
    <font>
      <sz val="10"/>
      <name val="MS Sans"/>
    </font>
    <font>
      <b/>
      <sz val="18"/>
      <color indexed="62"/>
      <name val="Cambria"/>
      <family val="2"/>
      <charset val="238"/>
    </font>
    <font>
      <sz val="10"/>
      <name val="Helv"/>
    </font>
    <font>
      <b/>
      <sz val="11"/>
      <color indexed="61"/>
      <name val="Calibri"/>
      <family val="2"/>
      <charset val="238"/>
    </font>
    <font>
      <u/>
      <sz val="10.45"/>
      <color indexed="12"/>
      <name val="Arial"/>
      <family val="2"/>
      <charset val="238"/>
    </font>
    <font>
      <u/>
      <sz val="9"/>
      <color indexed="12"/>
      <name val="Tahoma"/>
      <family val="2"/>
      <charset val="238"/>
    </font>
    <font>
      <u/>
      <sz val="5"/>
      <color indexed="12"/>
      <name val="Arial CE"/>
      <family val="2"/>
      <charset val="238"/>
    </font>
    <font>
      <sz val="11"/>
      <color indexed="61"/>
      <name val="Calibri"/>
      <family val="2"/>
      <charset val="238"/>
    </font>
    <font>
      <sz val="10"/>
      <name val="MS Sans Serif"/>
      <family val="2"/>
      <charset val="238"/>
    </font>
    <font>
      <sz val="9"/>
      <name val="Tahoma"/>
      <family val="2"/>
      <charset val="238"/>
    </font>
    <font>
      <i/>
      <sz val="10"/>
      <name val="SL Dutch"/>
      <charset val="238"/>
    </font>
    <font>
      <sz val="12"/>
      <name val="OfficinaSans"/>
      <family val="2"/>
      <charset val="238"/>
    </font>
    <font>
      <sz val="11"/>
      <name val="Times New Roman CE"/>
      <charset val="238"/>
    </font>
    <font>
      <sz val="11"/>
      <color theme="1"/>
      <name val="Calibri"/>
      <family val="2"/>
      <charset val="238"/>
      <scheme val="minor"/>
    </font>
    <font>
      <b/>
      <sz val="10"/>
      <name val="Arial CE"/>
      <family val="2"/>
      <charset val="238"/>
    </font>
    <font>
      <b/>
      <sz val="10"/>
      <name val="Arial"/>
      <family val="2"/>
      <charset val="238"/>
    </font>
    <font>
      <sz val="10"/>
      <color theme="1"/>
      <name val="Arial"/>
      <family val="2"/>
      <charset val="238"/>
    </font>
    <font>
      <sz val="12"/>
      <name val="Times New Roman"/>
      <family val="1"/>
    </font>
    <font>
      <b/>
      <sz val="12"/>
      <name val="Arial"/>
      <family val="2"/>
      <charset val="238"/>
    </font>
    <font>
      <sz val="9"/>
      <name val="Arial"/>
      <family val="2"/>
      <charset val="238"/>
    </font>
    <font>
      <sz val="10"/>
      <color indexed="10"/>
      <name val="Arial"/>
      <family val="2"/>
      <charset val="238"/>
    </font>
    <font>
      <sz val="12"/>
      <name val="Arial"/>
      <family val="2"/>
      <charset val="238"/>
    </font>
    <font>
      <sz val="11"/>
      <name val="Arial"/>
      <family val="2"/>
      <charset val="238"/>
    </font>
    <font>
      <sz val="11"/>
      <color indexed="10"/>
      <name val="Arial"/>
      <family val="2"/>
      <charset val="238"/>
    </font>
    <font>
      <sz val="12"/>
      <name val="Arial"/>
      <family val="2"/>
      <charset val="238"/>
    </font>
    <font>
      <b/>
      <i/>
      <sz val="10"/>
      <color theme="1"/>
      <name val="Arial"/>
      <family val="2"/>
      <charset val="238"/>
    </font>
    <font>
      <sz val="9"/>
      <name val="Arial CE"/>
      <family val="2"/>
      <charset val="238"/>
    </font>
    <font>
      <b/>
      <sz val="11"/>
      <color theme="1"/>
      <name val="Arial"/>
      <family val="2"/>
      <charset val="238"/>
    </font>
    <font>
      <sz val="11"/>
      <color theme="1"/>
      <name val="Arial"/>
      <family val="2"/>
      <charset val="238"/>
    </font>
    <font>
      <b/>
      <sz val="11"/>
      <name val="Arial"/>
      <family val="2"/>
      <charset val="238"/>
    </font>
    <font>
      <b/>
      <sz val="14"/>
      <color theme="1"/>
      <name val="Arial CE"/>
      <charset val="238"/>
    </font>
    <font>
      <b/>
      <sz val="10"/>
      <color theme="1"/>
      <name val="Arial CE"/>
      <charset val="238"/>
    </font>
    <font>
      <b/>
      <sz val="10"/>
      <color rgb="FF000000"/>
      <name val="Arial"/>
      <family val="2"/>
      <charset val="238"/>
    </font>
    <font>
      <b/>
      <sz val="10"/>
      <color theme="1"/>
      <name val="Arial"/>
      <family val="2"/>
      <charset val="238"/>
    </font>
    <font>
      <sz val="10"/>
      <color rgb="FF000000"/>
      <name val="Arial"/>
      <family val="2"/>
      <charset val="238"/>
    </font>
    <font>
      <sz val="10"/>
      <color rgb="FFFF0000"/>
      <name val="Arial"/>
      <family val="2"/>
      <charset val="238"/>
    </font>
    <font>
      <sz val="10"/>
      <name val="Courier"/>
      <charset val="238"/>
    </font>
    <font>
      <i/>
      <sz val="10"/>
      <color theme="1"/>
      <name val="Arial"/>
      <family val="2"/>
      <charset val="238"/>
    </font>
  </fonts>
  <fills count="47">
    <fill>
      <patternFill patternType="none"/>
    </fill>
    <fill>
      <patternFill patternType="gray125"/>
    </fill>
    <fill>
      <patternFill patternType="solid">
        <fgColor indexed="31"/>
        <bgColor indexed="44"/>
      </patternFill>
    </fill>
    <fill>
      <patternFill patternType="solid">
        <fgColor indexed="45"/>
      </patternFill>
    </fill>
    <fill>
      <patternFill patternType="solid">
        <fgColor indexed="45"/>
        <bgColor indexed="46"/>
      </patternFill>
    </fill>
    <fill>
      <patternFill patternType="solid">
        <fgColor indexed="42"/>
      </patternFill>
    </fill>
    <fill>
      <patternFill patternType="solid">
        <fgColor indexed="42"/>
        <bgColor indexed="27"/>
      </patternFill>
    </fill>
    <fill>
      <patternFill patternType="solid">
        <fgColor indexed="46"/>
        <bgColor indexed="45"/>
      </patternFill>
    </fill>
    <fill>
      <patternFill patternType="solid">
        <fgColor indexed="27"/>
      </patternFill>
    </fill>
    <fill>
      <patternFill patternType="solid">
        <fgColor indexed="41"/>
        <bgColor indexed="44"/>
      </patternFill>
    </fill>
    <fill>
      <patternFill patternType="solid">
        <fgColor indexed="47"/>
      </patternFill>
    </fill>
    <fill>
      <patternFill patternType="solid">
        <fgColor indexed="27"/>
        <bgColor indexed="42"/>
      </patternFill>
    </fill>
    <fill>
      <patternFill patternType="solid">
        <fgColor indexed="22"/>
      </patternFill>
    </fill>
    <fill>
      <patternFill patternType="solid">
        <fgColor indexed="26"/>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bgColor indexed="49"/>
      </patternFill>
    </fill>
    <fill>
      <patternFill patternType="solid">
        <fgColor indexed="19"/>
        <bgColor indexed="55"/>
      </patternFill>
    </fill>
    <fill>
      <patternFill patternType="solid">
        <fgColor indexed="43"/>
      </patternFill>
    </fill>
    <fill>
      <patternFill patternType="solid">
        <fgColor indexed="30"/>
        <bgColor indexed="21"/>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61"/>
        <bgColor indexed="25"/>
      </patternFill>
    </fill>
    <fill>
      <patternFill patternType="solid">
        <fgColor indexed="62"/>
        <bgColor indexed="56"/>
      </patternFill>
    </fill>
    <fill>
      <patternFill patternType="solid">
        <fgColor indexed="10"/>
      </patternFill>
    </fill>
    <fill>
      <patternFill patternType="solid">
        <fgColor indexed="10"/>
        <bgColor indexed="16"/>
      </patternFill>
    </fill>
    <fill>
      <patternFill patternType="solid">
        <fgColor indexed="57"/>
      </patternFill>
    </fill>
    <fill>
      <patternFill patternType="solid">
        <fgColor indexed="54"/>
        <bgColor indexed="63"/>
      </patternFill>
    </fill>
    <fill>
      <patternFill patternType="solid">
        <fgColor indexed="54"/>
      </patternFill>
    </fill>
    <fill>
      <patternFill patternType="solid">
        <fgColor indexed="53"/>
      </patternFill>
    </fill>
    <fill>
      <patternFill patternType="solid">
        <fgColor indexed="25"/>
        <bgColor indexed="61"/>
      </patternFill>
    </fill>
    <fill>
      <patternFill patternType="solid">
        <fgColor indexed="18"/>
        <bgColor indexed="32"/>
      </patternFill>
    </fill>
    <fill>
      <patternFill patternType="solid">
        <fgColor indexed="22"/>
        <bgColor indexed="31"/>
      </patternFill>
    </fill>
    <fill>
      <patternFill patternType="solid">
        <fgColor indexed="9"/>
        <bgColor indexed="27"/>
      </patternFill>
    </fill>
    <fill>
      <patternFill patternType="solid">
        <fgColor indexed="55"/>
      </patternFill>
    </fill>
    <fill>
      <patternFill patternType="solid">
        <fgColor indexed="55"/>
        <bgColor indexed="23"/>
      </patternFill>
    </fill>
    <fill>
      <patternFill patternType="solid">
        <fgColor indexed="43"/>
        <bgColor indexed="26"/>
      </patternFill>
    </fill>
    <fill>
      <patternFill patternType="solid">
        <fgColor indexed="26"/>
        <bgColor indexed="43"/>
      </patternFill>
    </fill>
    <fill>
      <patternFill patternType="solid">
        <fgColor indexed="22"/>
        <bgColor indexed="64"/>
      </patternFill>
    </fill>
    <fill>
      <patternFill patternType="solid">
        <fgColor rgb="FFFFFFCC"/>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rgb="FFFFCCCC"/>
        <bgColor indexed="64"/>
      </patternFill>
    </fill>
  </fills>
  <borders count="37">
    <border>
      <left/>
      <right/>
      <top/>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style="thin">
        <color indexed="8"/>
      </left>
      <right style="thin">
        <color indexed="8"/>
      </right>
      <top/>
      <bottom/>
      <diagonal/>
    </border>
    <border>
      <left/>
      <right/>
      <top/>
      <bottom style="double">
        <color indexed="52"/>
      </bottom>
      <diagonal/>
    </border>
    <border>
      <left/>
      <right/>
      <top/>
      <bottom style="double">
        <color indexed="61"/>
      </bottom>
      <diagonal/>
    </border>
    <border>
      <left style="thin">
        <color indexed="22"/>
      </left>
      <right style="thin">
        <color indexed="22"/>
      </right>
      <top style="thin">
        <color indexed="22"/>
      </top>
      <bottom style="thin">
        <color indexed="22"/>
      </bottom>
      <diagonal/>
    </border>
    <border>
      <left style="thin">
        <color indexed="64"/>
      </left>
      <right/>
      <top/>
      <bottom/>
      <diagonal/>
    </border>
    <border>
      <left style="thin">
        <color indexed="8"/>
      </left>
      <right/>
      <top/>
      <bottom/>
      <diagonal/>
    </border>
    <border>
      <left/>
      <right style="thin">
        <color indexed="64"/>
      </right>
      <top/>
      <bottom/>
      <diagonal/>
    </border>
    <border>
      <left/>
      <right style="thin">
        <color indexed="8"/>
      </right>
      <top/>
      <bottom/>
      <diagonal/>
    </border>
    <border>
      <left/>
      <right/>
      <top style="thin">
        <color indexed="64"/>
      </top>
      <bottom style="double">
        <color indexed="64"/>
      </bottom>
      <diagonal/>
    </border>
    <border>
      <left/>
      <right/>
      <top style="thin">
        <color indexed="8"/>
      </top>
      <bottom style="double">
        <color indexed="8"/>
      </bottom>
      <diagonal/>
    </border>
    <border>
      <left/>
      <right/>
      <top style="thin">
        <color indexed="62"/>
      </top>
      <bottom style="double">
        <color indexed="62"/>
      </bottom>
      <diagonal/>
    </border>
    <border>
      <left style="thin">
        <color indexed="64"/>
      </left>
      <right style="thin">
        <color indexed="64"/>
      </right>
      <top style="thin">
        <color indexed="64"/>
      </top>
      <bottom style="double">
        <color indexed="64"/>
      </bottom>
      <diagonal/>
    </border>
    <border>
      <left style="thin">
        <color rgb="FFB2B2B2"/>
      </left>
      <right style="thin">
        <color rgb="FFB2B2B2"/>
      </right>
      <top style="thin">
        <color rgb="FFB2B2B2"/>
      </top>
      <bottom style="thin">
        <color rgb="FFB2B2B2"/>
      </bottom>
      <diagonal/>
    </border>
    <border>
      <left/>
      <right/>
      <top style="thin">
        <color indexed="64"/>
      </top>
      <bottom style="medium">
        <color indexed="64"/>
      </bottom>
      <diagonal/>
    </border>
    <border>
      <left style="thin">
        <color auto="1"/>
      </left>
      <right style="thin">
        <color auto="1"/>
      </right>
      <top style="thin">
        <color auto="1"/>
      </top>
      <bottom/>
      <diagonal/>
    </border>
  </borders>
  <cellStyleXfs count="1817">
    <xf numFmtId="0" fontId="0" fillId="0" borderId="0"/>
    <xf numFmtId="0" fontId="40" fillId="0" borderId="0"/>
    <xf numFmtId="0" fontId="40" fillId="0" borderId="0"/>
    <xf numFmtId="0" fontId="41" fillId="0" borderId="0" applyNumberFormat="0">
      <alignment horizontal="left" vertical="center"/>
    </xf>
    <xf numFmtId="181" fontId="15" fillId="0" borderId="0"/>
    <xf numFmtId="0" fontId="21" fillId="2" borderId="0" applyNumberFormat="0" applyBorder="0" applyProtection="0">
      <alignment vertical="top" wrapText="1"/>
    </xf>
    <xf numFmtId="0" fontId="21" fillId="2" borderId="0" applyNumberFormat="0" applyBorder="0" applyProtection="0">
      <alignment vertical="top" wrapText="1"/>
    </xf>
    <xf numFmtId="0" fontId="21" fillId="4" borderId="0" applyNumberFormat="0" applyBorder="0" applyProtection="0">
      <alignment vertical="top" wrapText="1"/>
    </xf>
    <xf numFmtId="0" fontId="21" fillId="4" borderId="0" applyNumberFormat="0" applyBorder="0" applyProtection="0">
      <alignment vertical="top" wrapText="1"/>
    </xf>
    <xf numFmtId="0" fontId="21" fillId="6" borderId="0" applyNumberFormat="0" applyBorder="0" applyProtection="0">
      <alignment vertical="top" wrapText="1"/>
    </xf>
    <xf numFmtId="0" fontId="21" fillId="6" borderId="0" applyNumberFormat="0" applyBorder="0" applyProtection="0">
      <alignment vertical="top" wrapText="1"/>
    </xf>
    <xf numFmtId="0" fontId="21" fillId="7" borderId="0" applyNumberFormat="0" applyBorder="0" applyProtection="0">
      <alignment vertical="top" wrapText="1"/>
    </xf>
    <xf numFmtId="0" fontId="21" fillId="7" borderId="0" applyNumberFormat="0" applyBorder="0" applyProtection="0">
      <alignment vertical="top" wrapText="1"/>
    </xf>
    <xf numFmtId="0" fontId="21" fillId="9" borderId="0" applyNumberFormat="0" applyBorder="0" applyProtection="0">
      <alignment vertical="top" wrapText="1"/>
    </xf>
    <xf numFmtId="0" fontId="21" fillId="9" borderId="0" applyNumberFormat="0" applyBorder="0" applyProtection="0">
      <alignment vertical="top" wrapText="1"/>
    </xf>
    <xf numFmtId="0" fontId="21" fillId="11" borderId="0" applyNumberFormat="0" applyBorder="0" applyProtection="0">
      <alignment vertical="top" wrapText="1"/>
    </xf>
    <xf numFmtId="0" fontId="21" fillId="11" borderId="0" applyNumberFormat="0" applyBorder="0" applyProtection="0">
      <alignment vertical="top" wrapText="1"/>
    </xf>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5" borderId="0" applyNumberFormat="0" applyBorder="0" applyProtection="0">
      <alignment vertical="top" wrapText="1"/>
    </xf>
    <xf numFmtId="0" fontId="21" fillId="15" borderId="0" applyNumberFormat="0" applyBorder="0" applyProtection="0">
      <alignment vertical="top" wrapText="1"/>
    </xf>
    <xf numFmtId="0" fontId="21" fillId="17" borderId="0" applyNumberFormat="0" applyBorder="0" applyProtection="0">
      <alignment vertical="top" wrapText="1"/>
    </xf>
    <xf numFmtId="0" fontId="21" fillId="17" borderId="0" applyNumberFormat="0" applyBorder="0" applyProtection="0">
      <alignment vertical="top" wrapText="1"/>
    </xf>
    <xf numFmtId="0" fontId="21" fillId="18" borderId="0" applyNumberFormat="0" applyBorder="0" applyProtection="0">
      <alignment vertical="top" wrapText="1"/>
    </xf>
    <xf numFmtId="0" fontId="21" fillId="18" borderId="0" applyNumberFormat="0" applyBorder="0" applyProtection="0">
      <alignment vertical="top" wrapText="1"/>
    </xf>
    <xf numFmtId="0" fontId="21" fillId="7" borderId="0" applyNumberFormat="0" applyBorder="0" applyProtection="0">
      <alignment vertical="top" wrapText="1"/>
    </xf>
    <xf numFmtId="0" fontId="21" fillId="7" borderId="0" applyNumberFormat="0" applyBorder="0" applyProtection="0">
      <alignment vertical="top" wrapText="1"/>
    </xf>
    <xf numFmtId="0" fontId="21" fillId="15" borderId="0" applyNumberFormat="0" applyBorder="0" applyProtection="0">
      <alignment vertical="top" wrapText="1"/>
    </xf>
    <xf numFmtId="0" fontId="21" fillId="15" borderId="0" applyNumberFormat="0" applyBorder="0" applyProtection="0">
      <alignment vertical="top" wrapText="1"/>
    </xf>
    <xf numFmtId="0" fontId="21" fillId="19" borderId="0" applyNumberFormat="0" applyBorder="0" applyProtection="0">
      <alignment vertical="top" wrapText="1"/>
    </xf>
    <xf numFmtId="0" fontId="21" fillId="19" borderId="0" applyNumberFormat="0" applyBorder="0" applyProtection="0">
      <alignment vertical="top" wrapText="1"/>
    </xf>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2" fillId="21" borderId="0" applyNumberFormat="0" applyBorder="0" applyProtection="0">
      <alignment vertical="top" wrapText="1"/>
    </xf>
    <xf numFmtId="0" fontId="22" fillId="21" borderId="0" applyNumberFormat="0" applyBorder="0" applyProtection="0">
      <alignment vertical="top" wrapText="1"/>
    </xf>
    <xf numFmtId="0" fontId="22" fillId="17" borderId="0" applyNumberFormat="0" applyBorder="0" applyProtection="0">
      <alignment vertical="top" wrapText="1"/>
    </xf>
    <xf numFmtId="0" fontId="22" fillId="17" borderId="0" applyNumberFormat="0" applyBorder="0" applyProtection="0">
      <alignment vertical="top" wrapText="1"/>
    </xf>
    <xf numFmtId="0" fontId="22" fillId="18" borderId="0" applyNumberFormat="0" applyBorder="0" applyProtection="0">
      <alignment vertical="top" wrapText="1"/>
    </xf>
    <xf numFmtId="0" fontId="22" fillId="18" borderId="0" applyNumberFormat="0" applyBorder="0" applyProtection="0">
      <alignment vertical="top" wrapText="1"/>
    </xf>
    <xf numFmtId="0" fontId="22" fillId="22" borderId="0" applyNumberFormat="0" applyBorder="0" applyProtection="0">
      <alignment vertical="top" wrapText="1"/>
    </xf>
    <xf numFmtId="0" fontId="22" fillId="22" borderId="0" applyNumberFormat="0" applyBorder="0" applyProtection="0">
      <alignment vertical="top" wrapText="1"/>
    </xf>
    <xf numFmtId="0" fontId="22" fillId="24" borderId="0" applyNumberFormat="0" applyBorder="0" applyProtection="0">
      <alignment vertical="top" wrapText="1"/>
    </xf>
    <xf numFmtId="0" fontId="22" fillId="24" borderId="0" applyNumberFormat="0" applyBorder="0" applyProtection="0">
      <alignment vertical="top" wrapText="1"/>
    </xf>
    <xf numFmtId="0" fontId="22" fillId="25" borderId="0" applyNumberFormat="0" applyBorder="0" applyProtection="0">
      <alignment vertical="top" wrapText="1"/>
    </xf>
    <xf numFmtId="0" fontId="22" fillId="25" borderId="0" applyNumberFormat="0" applyBorder="0" applyProtection="0">
      <alignment vertical="top" wrapText="1"/>
    </xf>
    <xf numFmtId="0" fontId="42" fillId="23" borderId="0" applyNumberFormat="0" applyBorder="0" applyAlignment="0" applyProtection="0"/>
    <xf numFmtId="0" fontId="42" fillId="16" borderId="0" applyNumberFormat="0" applyBorder="0" applyAlignment="0" applyProtection="0"/>
    <xf numFmtId="0" fontId="42" fillId="20" borderId="0" applyNumberFormat="0" applyBorder="0" applyAlignment="0" applyProtection="0"/>
    <xf numFmtId="0" fontId="42" fillId="12" borderId="0" applyNumberFormat="0" applyBorder="0" applyAlignment="0" applyProtection="0"/>
    <xf numFmtId="0" fontId="42" fillId="23" borderId="0" applyNumberFormat="0" applyBorder="0" applyAlignment="0" applyProtection="0"/>
    <xf numFmtId="0" fontId="42" fillId="10" borderId="0" applyNumberFormat="0" applyBorder="0" applyAlignment="0" applyProtection="0"/>
    <xf numFmtId="0" fontId="42" fillId="23" borderId="0" applyNumberFormat="0" applyBorder="0" applyAlignment="0" applyProtection="0"/>
    <xf numFmtId="0" fontId="22" fillId="26" borderId="0" applyNumberFormat="0" applyBorder="0" applyProtection="0">
      <alignment vertical="top" wrapText="1"/>
    </xf>
    <xf numFmtId="0" fontId="42" fillId="27" borderId="0" applyNumberFormat="0" applyBorder="0" applyAlignment="0" applyProtection="0"/>
    <xf numFmtId="0" fontId="22" fillId="28" borderId="0" applyNumberFormat="0" applyBorder="0" applyProtection="0">
      <alignment vertical="top" wrapText="1"/>
    </xf>
    <xf numFmtId="0" fontId="42" fillId="29" borderId="0" applyNumberFormat="0" applyBorder="0" applyAlignment="0" applyProtection="0"/>
    <xf numFmtId="0" fontId="22" fillId="30" borderId="0" applyNumberFormat="0" applyBorder="0" applyProtection="0">
      <alignment vertical="top" wrapText="1"/>
    </xf>
    <xf numFmtId="0" fontId="42" fillId="31" borderId="0" applyNumberFormat="0" applyBorder="0" applyAlignment="0" applyProtection="0"/>
    <xf numFmtId="0" fontId="22" fillId="22" borderId="0" applyNumberFormat="0" applyBorder="0" applyProtection="0">
      <alignment vertical="top" wrapText="1"/>
    </xf>
    <xf numFmtId="0" fontId="42" fillId="23" borderId="0" applyNumberFormat="0" applyBorder="0" applyAlignment="0" applyProtection="0"/>
    <xf numFmtId="0" fontId="22" fillId="24" borderId="0" applyNumberFormat="0" applyBorder="0" applyProtection="0">
      <alignment vertical="top" wrapText="1"/>
    </xf>
    <xf numFmtId="0" fontId="42" fillId="32" borderId="0" applyNumberFormat="0" applyBorder="0" applyAlignment="0" applyProtection="0"/>
    <xf numFmtId="0" fontId="22" fillId="33" borderId="0" applyNumberFormat="0" applyBorder="0" applyProtection="0">
      <alignment vertical="top" wrapText="1"/>
    </xf>
    <xf numFmtId="0" fontId="43" fillId="34" borderId="0" applyBorder="0" applyProtection="0">
      <alignment vertical="center"/>
    </xf>
    <xf numFmtId="0" fontId="43" fillId="34" borderId="0" applyBorder="0" applyProtection="0">
      <alignment vertical="center"/>
    </xf>
    <xf numFmtId="0" fontId="43" fillId="34" borderId="0" applyBorder="0" applyProtection="0">
      <alignment vertical="center"/>
    </xf>
    <xf numFmtId="0" fontId="35" fillId="3" borderId="0" applyNumberFormat="0" applyBorder="0" applyAlignment="0" applyProtection="0"/>
    <xf numFmtId="0" fontId="35" fillId="4" borderId="0" applyNumberFormat="0" applyBorder="0" applyProtection="0">
      <alignment vertical="top" wrapText="1"/>
    </xf>
    <xf numFmtId="0" fontId="34" fillId="12" borderId="1" applyNumberFormat="0" applyAlignment="0" applyProtection="0"/>
    <xf numFmtId="0" fontId="70" fillId="35" borderId="1" applyNumberFormat="0" applyProtection="0">
      <alignment vertical="top" wrapText="1"/>
    </xf>
    <xf numFmtId="0" fontId="70" fillId="35" borderId="1" applyNumberFormat="0" applyProtection="0">
      <alignment vertical="top" wrapText="1"/>
    </xf>
    <xf numFmtId="0" fontId="15" fillId="36" borderId="0" applyBorder="0" applyProtection="0">
      <alignment horizontal="right" vertical="center" wrapText="1"/>
    </xf>
    <xf numFmtId="0" fontId="15" fillId="36" borderId="0" applyBorder="0" applyProtection="0">
      <alignment horizontal="right" vertical="center" wrapText="1"/>
    </xf>
    <xf numFmtId="0" fontId="15" fillId="36" borderId="2" applyProtection="0">
      <alignment horizontal="right" vertical="center" wrapText="1"/>
    </xf>
    <xf numFmtId="0" fontId="15" fillId="36" borderId="2" applyProtection="0">
      <alignment horizontal="right" vertical="center" wrapText="1"/>
    </xf>
    <xf numFmtId="0" fontId="15" fillId="36" borderId="2" applyProtection="0">
      <alignment horizontal="right" vertical="center" wrapText="1"/>
    </xf>
    <xf numFmtId="0" fontId="15" fillId="36" borderId="3" applyProtection="0">
      <alignment horizontal="right" vertical="center" wrapText="1"/>
    </xf>
    <xf numFmtId="0" fontId="15" fillId="36" borderId="3" applyProtection="0">
      <alignment horizontal="right" vertical="center" wrapText="1"/>
    </xf>
    <xf numFmtId="0" fontId="15" fillId="36" borderId="3" applyProtection="0">
      <alignment horizontal="right" vertical="center" wrapText="1"/>
    </xf>
    <xf numFmtId="0" fontId="15" fillId="36" borderId="4" applyProtection="0">
      <alignment horizontal="right" vertical="center" wrapText="1"/>
    </xf>
    <xf numFmtId="0" fontId="15" fillId="36" borderId="4" applyProtection="0">
      <alignment horizontal="right" vertical="center" wrapText="1"/>
    </xf>
    <xf numFmtId="0" fontId="15" fillId="36" borderId="4" applyProtection="0">
      <alignment horizontal="right" vertical="center" wrapText="1"/>
    </xf>
    <xf numFmtId="0" fontId="15" fillId="36" borderId="5" applyProtection="0">
      <alignment horizontal="right" vertical="center" wrapText="1"/>
    </xf>
    <xf numFmtId="0" fontId="15" fillId="36" borderId="5" applyProtection="0">
      <alignment horizontal="right" vertical="center" wrapText="1"/>
    </xf>
    <xf numFmtId="0" fontId="15" fillId="36" borderId="5" applyProtection="0">
      <alignment horizontal="right" vertical="center" wrapText="1"/>
    </xf>
    <xf numFmtId="0" fontId="15" fillId="36" borderId="6" applyProtection="0">
      <alignment horizontal="right" vertical="center" wrapText="1"/>
    </xf>
    <xf numFmtId="0" fontId="15" fillId="36" borderId="6" applyProtection="0">
      <alignment horizontal="right" vertical="center" wrapText="1"/>
    </xf>
    <xf numFmtId="0" fontId="15" fillId="36" borderId="6" applyProtection="0">
      <alignment horizontal="right" vertical="center" wrapText="1"/>
    </xf>
    <xf numFmtId="0" fontId="15" fillId="36" borderId="7" applyProtection="0">
      <alignment horizontal="right" vertical="center" wrapText="1"/>
    </xf>
    <xf numFmtId="0" fontId="15" fillId="36" borderId="7" applyProtection="0">
      <alignment horizontal="right" vertical="center" wrapText="1"/>
    </xf>
    <xf numFmtId="0" fontId="15" fillId="36" borderId="7" applyProtection="0">
      <alignment horizontal="right" vertical="center" wrapText="1"/>
    </xf>
    <xf numFmtId="0" fontId="15" fillId="36" borderId="8" applyProtection="0">
      <alignment horizontal="right" vertical="center" wrapText="1"/>
    </xf>
    <xf numFmtId="0" fontId="15" fillId="36" borderId="8" applyProtection="0">
      <alignment horizontal="right" vertical="center" wrapText="1"/>
    </xf>
    <xf numFmtId="0" fontId="15" fillId="36" borderId="8" applyProtection="0">
      <alignment horizontal="right" vertical="center" wrapText="1"/>
    </xf>
    <xf numFmtId="0" fontId="15" fillId="36" borderId="9" applyProtection="0">
      <alignment horizontal="right" vertical="center" wrapText="1"/>
    </xf>
    <xf numFmtId="0" fontId="15" fillId="36" borderId="9" applyProtection="0">
      <alignment horizontal="right" vertical="center" wrapText="1"/>
    </xf>
    <xf numFmtId="0" fontId="15" fillId="36" borderId="9" applyProtection="0">
      <alignment horizontal="right" vertical="center" wrapText="1"/>
    </xf>
    <xf numFmtId="2" fontId="15" fillId="36" borderId="0" applyProtection="0">
      <alignment horizontal="right" vertical="center" wrapText="1"/>
    </xf>
    <xf numFmtId="0" fontId="44" fillId="37" borderId="10" applyNumberFormat="0" applyAlignment="0" applyProtection="0"/>
    <xf numFmtId="0" fontId="33" fillId="38" borderId="10" applyNumberFormat="0" applyProtection="0">
      <alignment vertical="top" wrapText="1"/>
    </xf>
    <xf numFmtId="0" fontId="15" fillId="36" borderId="11" applyProtection="0">
      <alignment horizontal="center" wrapText="1"/>
    </xf>
    <xf numFmtId="0" fontId="15" fillId="36" borderId="11" applyProtection="0">
      <alignment horizontal="center" wrapText="1"/>
    </xf>
    <xf numFmtId="0" fontId="15" fillId="36" borderId="11" applyProtection="0">
      <alignment horizontal="center" wrapText="1"/>
    </xf>
    <xf numFmtId="48" fontId="39" fillId="0" borderId="0" applyFill="0" applyBorder="0" applyProtection="0">
      <alignment vertical="top" wrapText="1"/>
    </xf>
    <xf numFmtId="48" fontId="39" fillId="0" borderId="0" applyFill="0" applyBorder="0" applyAlignment="0" applyProtection="0"/>
    <xf numFmtId="48" fontId="39" fillId="0" borderId="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79" fontId="14" fillId="0" borderId="0" applyFill="0" applyBorder="0" applyProtection="0">
      <alignment vertical="top" wrapText="1"/>
    </xf>
    <xf numFmtId="182" fontId="14" fillId="0" borderId="0" applyFill="0" applyBorder="0" applyProtection="0">
      <alignment vertical="top" wrapText="1"/>
    </xf>
    <xf numFmtId="168" fontId="45" fillId="0" borderId="0">
      <protection locked="0"/>
    </xf>
    <xf numFmtId="168" fontId="46" fillId="0" borderId="0">
      <protection locked="0"/>
    </xf>
    <xf numFmtId="169" fontId="47" fillId="0" borderId="0">
      <protection locked="0"/>
    </xf>
    <xf numFmtId="168" fontId="46" fillId="0" borderId="0">
      <protection locked="0"/>
    </xf>
    <xf numFmtId="169" fontId="48" fillId="0" borderId="0">
      <protection locked="0"/>
    </xf>
    <xf numFmtId="168" fontId="45" fillId="0" borderId="0">
      <protection locked="0"/>
    </xf>
    <xf numFmtId="0" fontId="23" fillId="6" borderId="0" applyNumberFormat="0" applyBorder="0" applyProtection="0">
      <alignment vertical="top" wrapText="1"/>
    </xf>
    <xf numFmtId="0" fontId="23" fillId="6" borderId="0" applyNumberFormat="0" applyBorder="0" applyProtection="0">
      <alignment vertical="top" wrapText="1"/>
    </xf>
    <xf numFmtId="183" fontId="14" fillId="0" borderId="0" applyFill="0" applyBorder="0" applyProtection="0">
      <alignment vertical="top" wrapText="1"/>
    </xf>
    <xf numFmtId="0" fontId="31" fillId="0" borderId="0" applyNumberFormat="0" applyFill="0" applyBorder="0" applyAlignment="0" applyProtection="0"/>
    <xf numFmtId="0" fontId="31" fillId="0" borderId="0" applyNumberFormat="0" applyFill="0" applyBorder="0" applyProtection="0">
      <alignment vertical="top" wrapText="1"/>
    </xf>
    <xf numFmtId="170" fontId="45" fillId="0" borderId="0">
      <protection locked="0"/>
    </xf>
    <xf numFmtId="170" fontId="46" fillId="0" borderId="0">
      <protection locked="0"/>
    </xf>
    <xf numFmtId="170" fontId="47" fillId="0" borderId="0">
      <protection locked="0"/>
    </xf>
    <xf numFmtId="170" fontId="46" fillId="0" borderId="0">
      <protection locked="0"/>
    </xf>
    <xf numFmtId="170" fontId="48" fillId="0" borderId="0">
      <protection locked="0"/>
    </xf>
    <xf numFmtId="170" fontId="45" fillId="0" borderId="0">
      <protection locked="0"/>
    </xf>
    <xf numFmtId="0" fontId="23" fillId="5" borderId="0" applyNumberFormat="0" applyBorder="0" applyAlignment="0" applyProtection="0"/>
    <xf numFmtId="0" fontId="49" fillId="0" borderId="12" applyNumberFormat="0" applyFill="0" applyAlignment="0" applyProtection="0"/>
    <xf numFmtId="0" fontId="26" fillId="0" borderId="13" applyNumberFormat="0" applyFill="0" applyProtection="0">
      <alignment vertical="top" wrapText="1"/>
    </xf>
    <xf numFmtId="0" fontId="50" fillId="0" borderId="14" applyNumberFormat="0" applyFill="0" applyAlignment="0" applyProtection="0"/>
    <xf numFmtId="0" fontId="27" fillId="0" borderId="14" applyNumberFormat="0" applyFill="0" applyProtection="0">
      <alignment vertical="top" wrapText="1"/>
    </xf>
    <xf numFmtId="0" fontId="51" fillId="0" borderId="15" applyNumberFormat="0" applyFill="0" applyAlignment="0" applyProtection="0"/>
    <xf numFmtId="0" fontId="28" fillId="0" borderId="16" applyNumberFormat="0" applyFill="0" applyProtection="0">
      <alignment vertical="top" wrapText="1"/>
    </xf>
    <xf numFmtId="0" fontId="51" fillId="0" borderId="0" applyNumberFormat="0" applyFill="0" applyBorder="0" applyAlignment="0" applyProtection="0"/>
    <xf numFmtId="0" fontId="28" fillId="0" borderId="0" applyNumberFormat="0" applyFill="0" applyBorder="0" applyProtection="0">
      <alignment vertical="top" wrapText="1"/>
    </xf>
    <xf numFmtId="171" fontId="52" fillId="0" borderId="0">
      <protection locked="0"/>
    </xf>
    <xf numFmtId="171" fontId="53" fillId="0" borderId="0">
      <protection locked="0"/>
    </xf>
    <xf numFmtId="171" fontId="54" fillId="0" borderId="0">
      <protection locked="0"/>
    </xf>
    <xf numFmtId="171" fontId="55" fillId="0" borderId="0">
      <protection locked="0"/>
    </xf>
    <xf numFmtId="171" fontId="54" fillId="0" borderId="0">
      <protection locked="0"/>
    </xf>
    <xf numFmtId="171" fontId="52" fillId="0" borderId="0">
      <protection locked="0"/>
    </xf>
    <xf numFmtId="171" fontId="54" fillId="0" borderId="0">
      <protection locked="0"/>
    </xf>
    <xf numFmtId="171" fontId="55" fillId="0" borderId="0">
      <protection locked="0"/>
    </xf>
    <xf numFmtId="171" fontId="54" fillId="0" borderId="0">
      <protection locked="0"/>
    </xf>
    <xf numFmtId="171" fontId="53" fillId="0" borderId="0">
      <protection locked="0"/>
    </xf>
    <xf numFmtId="171" fontId="52" fillId="0" borderId="0">
      <protection locked="0"/>
    </xf>
    <xf numFmtId="0" fontId="71" fillId="0" borderId="0" applyNumberFormat="0" applyFill="0" applyBorder="0" applyProtection="0">
      <alignment vertical="top" wrapText="1"/>
    </xf>
    <xf numFmtId="0" fontId="72" fillId="0" borderId="0" applyNumberFormat="0" applyFill="0" applyBorder="0" applyProtection="0">
      <alignment vertical="top" wrapText="1"/>
    </xf>
    <xf numFmtId="0" fontId="73" fillId="0" borderId="0" applyNumberFormat="0" applyFill="0" applyBorder="0" applyAlignment="0" applyProtection="0">
      <alignment vertical="top"/>
      <protection locked="0"/>
    </xf>
    <xf numFmtId="172" fontId="15" fillId="0" borderId="17">
      <alignment vertical="center"/>
      <protection locked="0"/>
    </xf>
    <xf numFmtId="172" fontId="15" fillId="0" borderId="17">
      <alignment vertical="center"/>
      <protection locked="0"/>
    </xf>
    <xf numFmtId="0" fontId="36" fillId="11" borderId="1" applyNumberFormat="0" applyProtection="0">
      <alignment vertical="top" wrapText="1"/>
    </xf>
    <xf numFmtId="0" fontId="36" fillId="11" borderId="1" applyNumberFormat="0" applyProtection="0">
      <alignment vertical="top" wrapText="1"/>
    </xf>
    <xf numFmtId="172" fontId="15" fillId="0" borderId="17">
      <alignment vertical="center"/>
      <protection locked="0"/>
    </xf>
    <xf numFmtId="4" fontId="56" fillId="0" borderId="18">
      <alignment horizontal="left" vertical="center" wrapText="1"/>
    </xf>
    <xf numFmtId="4" fontId="57" fillId="0" borderId="19">
      <alignment horizontal="left" vertical="center" wrapText="1"/>
    </xf>
    <xf numFmtId="4" fontId="56" fillId="0" borderId="18">
      <alignment horizontal="left" vertical="center" wrapText="1"/>
    </xf>
    <xf numFmtId="0" fontId="24" fillId="35" borderId="20" applyNumberFormat="0" applyProtection="0">
      <alignment vertical="top" wrapText="1"/>
    </xf>
    <xf numFmtId="0" fontId="24" fillId="35" borderId="20" applyNumberFormat="0" applyProtection="0">
      <alignment vertical="top" wrapText="1"/>
    </xf>
    <xf numFmtId="39" fontId="58" fillId="0" borderId="21">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8" fillId="0" borderId="21">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15" fillId="0" borderId="22">
      <alignment horizontal="right" vertical="top" wrapText="1"/>
    </xf>
    <xf numFmtId="39" fontId="15" fillId="0" borderId="22">
      <alignment horizontal="right" vertical="top" wrapText="1"/>
    </xf>
    <xf numFmtId="39" fontId="15" fillId="0" borderId="22">
      <alignment horizontal="right" vertical="top" wrapText="1"/>
    </xf>
    <xf numFmtId="39" fontId="15"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9" fillId="0" borderId="22">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9" fillId="0" borderId="22">
      <alignment horizontal="right" vertical="top" wrapText="1"/>
    </xf>
    <xf numFmtId="39" fontId="15" fillId="0" borderId="22">
      <alignment horizontal="right" vertical="top" wrapText="1"/>
    </xf>
    <xf numFmtId="39" fontId="15" fillId="0" borderId="22">
      <alignment horizontal="right" vertical="top" wrapText="1"/>
    </xf>
    <xf numFmtId="39" fontId="15" fillId="0" borderId="22">
      <alignment horizontal="right" vertical="top" wrapText="1"/>
    </xf>
    <xf numFmtId="39" fontId="15"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8" fillId="0" borderId="21">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9" fillId="0" borderId="22">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9" fillId="0" borderId="22">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15" fillId="0" borderId="22">
      <alignment horizontal="right" vertical="top" wrapText="1"/>
    </xf>
    <xf numFmtId="39" fontId="15" fillId="0" borderId="22">
      <alignment horizontal="right" vertical="top" wrapText="1"/>
    </xf>
    <xf numFmtId="39" fontId="15" fillId="0" borderId="22">
      <alignment horizontal="right" vertical="top" wrapText="1"/>
    </xf>
    <xf numFmtId="39" fontId="15"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9" fillId="0" borderId="22">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9" fillId="0" borderId="22">
      <alignment horizontal="right" vertical="top" wrapText="1"/>
    </xf>
    <xf numFmtId="39" fontId="15" fillId="0" borderId="22">
      <alignment horizontal="right" vertical="top" wrapText="1"/>
    </xf>
    <xf numFmtId="39" fontId="15" fillId="0" borderId="22">
      <alignment horizontal="right" vertical="top" wrapText="1"/>
    </xf>
    <xf numFmtId="39" fontId="15" fillId="0" borderId="22">
      <alignment horizontal="right" vertical="top" wrapText="1"/>
    </xf>
    <xf numFmtId="39" fontId="15" fillId="0" borderId="22">
      <alignment horizontal="right" vertical="top" wrapText="1"/>
    </xf>
    <xf numFmtId="39" fontId="59" fillId="0" borderId="22">
      <alignment horizontal="right" vertical="top" wrapText="1"/>
    </xf>
    <xf numFmtId="39" fontId="59" fillId="0" borderId="22">
      <alignment horizontal="right" vertical="top" wrapText="1"/>
    </xf>
    <xf numFmtId="0" fontId="32" fillId="0" borderId="23" applyNumberFormat="0" applyFill="0" applyAlignment="0" applyProtection="0"/>
    <xf numFmtId="0" fontId="74" fillId="0" borderId="24" applyNumberFormat="0" applyFill="0" applyProtection="0">
      <alignment vertical="top" wrapText="1"/>
    </xf>
    <xf numFmtId="0" fontId="26" fillId="0" borderId="13" applyNumberFormat="0" applyFill="0" applyProtection="0">
      <alignment vertical="top" wrapText="1"/>
    </xf>
    <xf numFmtId="0" fontId="26" fillId="0" borderId="13" applyNumberFormat="0" applyFill="0" applyProtection="0">
      <alignment vertical="top" wrapText="1"/>
    </xf>
    <xf numFmtId="0" fontId="27" fillId="0" borderId="14" applyNumberFormat="0" applyFill="0" applyProtection="0">
      <alignment vertical="top" wrapText="1"/>
    </xf>
    <xf numFmtId="0" fontId="27" fillId="0" borderId="14" applyNumberFormat="0" applyFill="0" applyProtection="0">
      <alignment vertical="top" wrapText="1"/>
    </xf>
    <xf numFmtId="0" fontId="28" fillId="0" borderId="16" applyNumberFormat="0" applyFill="0" applyProtection="0">
      <alignment vertical="top" wrapText="1"/>
    </xf>
    <xf numFmtId="0" fontId="28" fillId="0" borderId="16" applyNumberFormat="0" applyFill="0" applyProtection="0">
      <alignment vertical="top" wrapText="1"/>
    </xf>
    <xf numFmtId="0" fontId="28" fillId="0" borderId="0" applyNumberFormat="0" applyFill="0" applyBorder="0" applyProtection="0">
      <alignment vertical="top" wrapText="1"/>
    </xf>
    <xf numFmtId="0" fontId="28" fillId="0" borderId="0" applyNumberFormat="0" applyFill="0" applyBorder="0" applyProtection="0">
      <alignment vertical="top" wrapText="1"/>
    </xf>
    <xf numFmtId="0" fontId="25" fillId="0" borderId="0" applyNumberFormat="0" applyFill="0" applyBorder="0" applyProtection="0">
      <alignment vertical="top" wrapText="1"/>
    </xf>
    <xf numFmtId="0" fontId="25" fillId="0" borderId="0" applyNumberFormat="0" applyFill="0" applyBorder="0" applyProtection="0">
      <alignment vertical="top" wrapText="1"/>
    </xf>
    <xf numFmtId="0" fontId="15" fillId="0" borderId="0"/>
    <xf numFmtId="0" fontId="15" fillId="0" borderId="0"/>
    <xf numFmtId="0" fontId="20" fillId="0" borderId="0"/>
    <xf numFmtId="0" fontId="20" fillId="0" borderId="0"/>
    <xf numFmtId="0" fontId="20" fillId="0" borderId="0"/>
    <xf numFmtId="0" fontId="80" fillId="0" borderId="0"/>
    <xf numFmtId="0" fontId="80" fillId="0" borderId="0"/>
    <xf numFmtId="0" fontId="21" fillId="0" borderId="0"/>
    <xf numFmtId="0" fontId="20"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80" fillId="0" borderId="0"/>
    <xf numFmtId="0" fontId="21" fillId="0" borderId="0"/>
    <xf numFmtId="0" fontId="20"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20" fillId="0" borderId="0"/>
    <xf numFmtId="0" fontId="20" fillId="0" borderId="0"/>
    <xf numFmtId="0" fontId="14" fillId="0" borderId="0">
      <alignment vertical="top" wrapText="1"/>
    </xf>
    <xf numFmtId="0" fontId="14" fillId="0" borderId="0">
      <alignment vertical="top" wrapText="1"/>
    </xf>
    <xf numFmtId="0" fontId="60" fillId="0" borderId="0"/>
    <xf numFmtId="0" fontId="61" fillId="0" borderId="0"/>
    <xf numFmtId="183" fontId="21" fillId="0" borderId="0"/>
    <xf numFmtId="183" fontId="21" fillId="0" borderId="0"/>
    <xf numFmtId="183" fontId="21" fillId="0" borderId="0"/>
    <xf numFmtId="0" fontId="14" fillId="0" borderId="0">
      <alignment vertical="top" wrapText="1"/>
    </xf>
    <xf numFmtId="0" fontId="62" fillId="0" borderId="0">
      <alignment vertical="top" wrapText="1"/>
    </xf>
    <xf numFmtId="0" fontId="60" fillId="0" borderId="0"/>
    <xf numFmtId="0" fontId="14" fillId="0" borderId="0">
      <alignment vertical="top" wrapText="1"/>
    </xf>
    <xf numFmtId="0" fontId="14" fillId="0" borderId="0">
      <alignment vertical="top" wrapText="1"/>
    </xf>
    <xf numFmtId="0" fontId="16" fillId="0" borderId="0"/>
    <xf numFmtId="0" fontId="62" fillId="0" borderId="0">
      <alignment vertical="top" wrapText="1"/>
    </xf>
    <xf numFmtId="0" fontId="16" fillId="0" borderId="0"/>
    <xf numFmtId="0" fontId="21" fillId="0" borderId="0"/>
    <xf numFmtId="0" fontId="21" fillId="0" borderId="0"/>
    <xf numFmtId="0" fontId="21" fillId="0" borderId="0"/>
    <xf numFmtId="0" fontId="21" fillId="0" borderId="0"/>
    <xf numFmtId="0" fontId="21" fillId="0" borderId="0"/>
    <xf numFmtId="0" fontId="21" fillId="0" borderId="0"/>
    <xf numFmtId="0" fontId="15" fillId="0" borderId="0"/>
    <xf numFmtId="0" fontId="61" fillId="0" borderId="0"/>
    <xf numFmtId="0" fontId="62" fillId="0" borderId="0">
      <alignment vertical="top" wrapText="1"/>
    </xf>
    <xf numFmtId="0" fontId="14" fillId="0" borderId="0">
      <alignment vertical="top" wrapText="1"/>
    </xf>
    <xf numFmtId="0" fontId="19"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5" fillId="0" borderId="0"/>
    <xf numFmtId="0" fontId="63" fillId="0" borderId="0"/>
    <xf numFmtId="0" fontId="12" fillId="0" borderId="0"/>
    <xf numFmtId="0" fontId="12" fillId="0" borderId="0"/>
    <xf numFmtId="0" fontId="12" fillId="0" borderId="0"/>
    <xf numFmtId="0" fontId="12" fillId="0" borderId="0"/>
    <xf numFmtId="0" fontId="15" fillId="0" borderId="0"/>
    <xf numFmtId="0" fontId="15" fillId="0" borderId="0"/>
    <xf numFmtId="0" fontId="16" fillId="0" borderId="0"/>
    <xf numFmtId="0" fontId="63" fillId="0" borderId="0"/>
    <xf numFmtId="183" fontId="21" fillId="0" borderId="0"/>
    <xf numFmtId="183" fontId="21" fillId="0" borderId="0"/>
    <xf numFmtId="0" fontId="16" fillId="0" borderId="0"/>
    <xf numFmtId="167" fontId="79" fillId="0" borderId="0"/>
    <xf numFmtId="0" fontId="64" fillId="0" borderId="0"/>
    <xf numFmtId="0" fontId="14" fillId="0" borderId="0"/>
    <xf numFmtId="0" fontId="19" fillId="0" borderId="0"/>
    <xf numFmtId="0" fontId="75" fillId="0" borderId="0"/>
    <xf numFmtId="0" fontId="6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5" fillId="0" borderId="0"/>
    <xf numFmtId="0" fontId="80"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21" fillId="0" borderId="0"/>
    <xf numFmtId="0" fontId="12" fillId="0" borderId="0"/>
    <xf numFmtId="0" fontId="21" fillId="0" borderId="0"/>
    <xf numFmtId="0" fontId="76" fillId="0" borderId="0"/>
    <xf numFmtId="0" fontId="80"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21" fillId="0" borderId="0"/>
    <xf numFmtId="0" fontId="12" fillId="0" borderId="0"/>
    <xf numFmtId="0" fontId="12" fillId="0" borderId="0"/>
    <xf numFmtId="0" fontId="12" fillId="0" borderId="0"/>
    <xf numFmtId="0" fontId="80"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21" fillId="0" borderId="0"/>
    <xf numFmtId="0" fontId="80" fillId="0" borderId="0"/>
    <xf numFmtId="0" fontId="80" fillId="0" borderId="0"/>
    <xf numFmtId="0" fontId="21" fillId="0" borderId="0"/>
    <xf numFmtId="0" fontId="12"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12" fillId="0" borderId="0"/>
    <xf numFmtId="0" fontId="80" fillId="0" borderId="0"/>
    <xf numFmtId="0" fontId="80" fillId="0" borderId="0"/>
    <xf numFmtId="0" fontId="12" fillId="0" borderId="0"/>
    <xf numFmtId="0" fontId="21" fillId="0" borderId="0"/>
    <xf numFmtId="0" fontId="12"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21" fillId="0" borderId="0"/>
    <xf numFmtId="0" fontId="80" fillId="0" borderId="0"/>
    <xf numFmtId="0" fontId="21"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80"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21" fillId="0" borderId="0"/>
    <xf numFmtId="0" fontId="80" fillId="0" borderId="0"/>
    <xf numFmtId="0" fontId="21" fillId="0" borderId="0"/>
    <xf numFmtId="0" fontId="21" fillId="0" borderId="0"/>
    <xf numFmtId="0" fontId="80"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21" fillId="0" borderId="0"/>
    <xf numFmtId="0" fontId="21"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80" fillId="0" borderId="0"/>
    <xf numFmtId="0" fontId="21" fillId="0" borderId="0"/>
    <xf numFmtId="0" fontId="21" fillId="0" borderId="0"/>
    <xf numFmtId="0" fontId="12" fillId="0" borderId="0"/>
    <xf numFmtId="0" fontId="80"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21" fillId="0" borderId="0"/>
    <xf numFmtId="0" fontId="15" fillId="0" borderId="0"/>
    <xf numFmtId="0" fontId="16" fillId="0" borderId="0"/>
    <xf numFmtId="0" fontId="80"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2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67" fontId="7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29" fillId="20" borderId="0" applyNumberFormat="0" applyBorder="0" applyAlignment="0" applyProtection="0"/>
    <xf numFmtId="0" fontId="29" fillId="39" borderId="0" applyNumberFormat="0" applyBorder="0" applyProtection="0">
      <alignment vertical="top" wrapText="1"/>
    </xf>
    <xf numFmtId="0" fontId="29" fillId="39" borderId="0" applyNumberFormat="0" applyBorder="0" applyProtection="0">
      <alignment vertical="top" wrapText="1"/>
    </xf>
    <xf numFmtId="0" fontId="29" fillId="39" borderId="0" applyNumberFormat="0" applyBorder="0" applyProtection="0">
      <alignment vertical="top" wrapText="1"/>
    </xf>
    <xf numFmtId="0" fontId="13" fillId="0" borderId="0">
      <alignment horizontal="left" vertical="top" wrapText="1" readingOrder="1"/>
    </xf>
    <xf numFmtId="0" fontId="39" fillId="0" borderId="0" applyNumberFormat="0" applyFill="0" applyBorder="0" applyProtection="0">
      <alignment vertical="top" wrapText="1"/>
    </xf>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Protection="0">
      <alignment vertical="top" wrapText="1"/>
    </xf>
    <xf numFmtId="0" fontId="62" fillId="0" borderId="0">
      <alignment vertical="top" wrapText="1"/>
    </xf>
    <xf numFmtId="0" fontId="62" fillId="0" borderId="0">
      <alignment vertical="top" wrapText="1"/>
    </xf>
    <xf numFmtId="1" fontId="77" fillId="0" borderId="0"/>
    <xf numFmtId="183" fontId="78" fillId="0" borderId="0"/>
    <xf numFmtId="0" fontId="38" fillId="0" borderId="0"/>
    <xf numFmtId="0" fontId="65" fillId="13" borderId="25" applyNumberFormat="0" applyFont="0" applyAlignment="0" applyProtection="0"/>
    <xf numFmtId="0" fontId="65" fillId="13" borderId="25" applyNumberFormat="0" applyFont="0" applyAlignment="0" applyProtection="0"/>
    <xf numFmtId="0" fontId="14" fillId="40" borderId="25" applyNumberFormat="0" applyProtection="0">
      <alignment vertical="top" wrapText="1"/>
    </xf>
    <xf numFmtId="0" fontId="65" fillId="13" borderId="25" applyNumberFormat="0" applyFont="0" applyAlignment="0" applyProtection="0"/>
    <xf numFmtId="0" fontId="65" fillId="13" borderId="25" applyNumberFormat="0" applyFont="0" applyAlignment="0" applyProtection="0"/>
    <xf numFmtId="0" fontId="14" fillId="40" borderId="25" applyNumberFormat="0" applyProtection="0">
      <alignment vertical="top" wrapText="1"/>
    </xf>
    <xf numFmtId="0" fontId="16" fillId="13" borderId="25" applyNumberFormat="0" applyFont="0" applyAlignment="0" applyProtection="0"/>
    <xf numFmtId="173" fontId="15" fillId="0" borderId="0"/>
    <xf numFmtId="173" fontId="15" fillId="0" borderId="0"/>
    <xf numFmtId="173" fontId="15" fillId="0" borderId="0"/>
    <xf numFmtId="184" fontId="15" fillId="0" borderId="0"/>
    <xf numFmtId="173" fontId="15" fillId="0" borderId="0"/>
    <xf numFmtId="9" fontId="21" fillId="0" borderId="0" applyFont="0" applyFill="0" applyBorder="0" applyAlignment="0" applyProtection="0"/>
    <xf numFmtId="9" fontId="21" fillId="0" borderId="0" applyFont="0" applyFill="0" applyBorder="0" applyAlignment="0" applyProtection="0"/>
    <xf numFmtId="9" fontId="14" fillId="0" borderId="0" applyFill="0" applyBorder="0" applyProtection="0">
      <alignment vertical="top" wrapText="1"/>
    </xf>
    <xf numFmtId="9" fontId="14" fillId="0" borderId="0" applyFill="0" applyBorder="0" applyProtection="0">
      <alignment vertical="top" wrapText="1"/>
    </xf>
    <xf numFmtId="9" fontId="66" fillId="0" borderId="0" applyFill="0" applyBorder="0" applyAlignment="0" applyProtection="0"/>
    <xf numFmtId="9" fontId="21" fillId="0" borderId="0" applyFont="0" applyFill="0" applyBorder="0" applyAlignment="0" applyProtection="0"/>
    <xf numFmtId="9" fontId="14" fillId="0" borderId="0" applyFill="0" applyBorder="0" applyProtection="0">
      <alignment vertical="top" wrapText="1"/>
    </xf>
    <xf numFmtId="9" fontId="15" fillId="0" borderId="0" applyFont="0" applyFill="0" applyBorder="0" applyAlignment="0" applyProtection="0"/>
    <xf numFmtId="9" fontId="14" fillId="0" borderId="0" applyFill="0" applyBorder="0" applyProtection="0">
      <alignment vertical="top" wrapText="1"/>
    </xf>
    <xf numFmtId="9" fontId="14" fillId="0" borderId="0" applyFill="0" applyBorder="0" applyProtection="0">
      <alignment vertical="top" wrapText="1"/>
    </xf>
    <xf numFmtId="9" fontId="14" fillId="0" borderId="0" applyFill="0" applyBorder="0" applyProtection="0">
      <alignment vertical="top" wrapText="1"/>
    </xf>
    <xf numFmtId="9" fontId="14" fillId="0" borderId="0" applyFill="0" applyBorder="0" applyProtection="0">
      <alignment vertical="top" wrapText="1"/>
    </xf>
    <xf numFmtId="9" fontId="14" fillId="0" borderId="0" applyFill="0" applyBorder="0" applyProtection="0">
      <alignment vertical="top" wrapText="1"/>
    </xf>
    <xf numFmtId="9" fontId="14" fillId="0" borderId="0" applyFill="0" applyBorder="0" applyProtection="0">
      <alignment vertical="top" wrapText="1"/>
    </xf>
    <xf numFmtId="9" fontId="14" fillId="0" borderId="0" applyFill="0" applyBorder="0" applyProtection="0">
      <alignment vertical="top" wrapText="1"/>
    </xf>
    <xf numFmtId="0" fontId="65" fillId="13" borderId="25" applyNumberFormat="0" applyFont="0" applyAlignment="0" applyProtection="0"/>
    <xf numFmtId="0" fontId="14" fillId="40" borderId="25" applyNumberFormat="0" applyProtection="0">
      <alignment vertical="top" wrapText="1"/>
    </xf>
    <xf numFmtId="0" fontId="14" fillId="40" borderId="25" applyNumberFormat="0" applyProtection="0">
      <alignment vertical="top" wrapText="1"/>
    </xf>
    <xf numFmtId="0" fontId="65" fillId="13" borderId="25" applyNumberFormat="0" applyFont="0" applyAlignment="0" applyProtection="0"/>
    <xf numFmtId="0" fontId="65" fillId="13" borderId="25" applyNumberFormat="0" applyFont="0" applyAlignment="0" applyProtection="0"/>
    <xf numFmtId="0" fontId="30" fillId="0" borderId="0" applyNumberFormat="0" applyFill="0" applyBorder="0" applyProtection="0">
      <alignment vertical="top" wrapText="1"/>
    </xf>
    <xf numFmtId="0" fontId="30" fillId="0" borderId="0" applyNumberFormat="0" applyFill="0" applyBorder="0" applyProtection="0">
      <alignment vertical="top" wrapText="1"/>
    </xf>
    <xf numFmtId="0" fontId="24" fillId="12" borderId="20" applyNumberFormat="0" applyAlignment="0" applyProtection="0"/>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22" fillId="26" borderId="0" applyNumberFormat="0" applyBorder="0" applyProtection="0">
      <alignment vertical="top" wrapText="1"/>
    </xf>
    <xf numFmtId="0" fontId="22" fillId="26" borderId="0" applyNumberFormat="0" applyBorder="0" applyProtection="0">
      <alignment vertical="top" wrapText="1"/>
    </xf>
    <xf numFmtId="0" fontId="22" fillId="28" borderId="0" applyNumberFormat="0" applyBorder="0" applyProtection="0">
      <alignment vertical="top" wrapText="1"/>
    </xf>
    <xf numFmtId="0" fontId="22" fillId="28" borderId="0" applyNumberFormat="0" applyBorder="0" applyProtection="0">
      <alignment vertical="top" wrapText="1"/>
    </xf>
    <xf numFmtId="0" fontId="22" fillId="30" borderId="0" applyNumberFormat="0" applyBorder="0" applyProtection="0">
      <alignment vertical="top" wrapText="1"/>
    </xf>
    <xf numFmtId="0" fontId="22" fillId="30" borderId="0" applyNumberFormat="0" applyBorder="0" applyProtection="0">
      <alignment vertical="top" wrapText="1"/>
    </xf>
    <xf numFmtId="0" fontId="22" fillId="22" borderId="0" applyNumberFormat="0" applyBorder="0" applyProtection="0">
      <alignment vertical="top" wrapText="1"/>
    </xf>
    <xf numFmtId="0" fontId="22" fillId="22" borderId="0" applyNumberFormat="0" applyBorder="0" applyProtection="0">
      <alignment vertical="top" wrapText="1"/>
    </xf>
    <xf numFmtId="0" fontId="22" fillId="24" borderId="0" applyNumberFormat="0" applyBorder="0" applyProtection="0">
      <alignment vertical="top" wrapText="1"/>
    </xf>
    <xf numFmtId="0" fontId="22" fillId="24" borderId="0" applyNumberFormat="0" applyBorder="0" applyProtection="0">
      <alignment vertical="top" wrapText="1"/>
    </xf>
    <xf numFmtId="0" fontId="22" fillId="33" borderId="0" applyNumberFormat="0" applyBorder="0" applyProtection="0">
      <alignment vertical="top" wrapText="1"/>
    </xf>
    <xf numFmtId="0" fontId="22" fillId="33" borderId="0" applyNumberFormat="0" applyBorder="0" applyProtection="0">
      <alignment vertical="top" wrapText="1"/>
    </xf>
    <xf numFmtId="0" fontId="74" fillId="0" borderId="24" applyNumberFormat="0" applyFill="0" applyProtection="0">
      <alignment vertical="top" wrapText="1"/>
    </xf>
    <xf numFmtId="0" fontId="74" fillId="0" borderId="24" applyNumberFormat="0" applyFill="0" applyProtection="0">
      <alignment vertical="top" wrapText="1"/>
    </xf>
    <xf numFmtId="0" fontId="33" fillId="38" borderId="10" applyNumberFormat="0" applyProtection="0">
      <alignment vertical="top" wrapText="1"/>
    </xf>
    <xf numFmtId="0" fontId="33" fillId="38" borderId="10" applyNumberFormat="0" applyProtection="0">
      <alignment vertical="top" wrapText="1"/>
    </xf>
    <xf numFmtId="0" fontId="70" fillId="35" borderId="1" applyNumberFormat="0" applyProtection="0">
      <alignment vertical="top" wrapText="1"/>
    </xf>
    <xf numFmtId="0" fontId="70" fillId="35" borderId="1" applyNumberFormat="0" applyProtection="0">
      <alignment vertical="top" wrapText="1"/>
    </xf>
    <xf numFmtId="0" fontId="35" fillId="4" borderId="0" applyNumberFormat="0" applyBorder="0" applyProtection="0">
      <alignment vertical="top" wrapText="1"/>
    </xf>
    <xf numFmtId="0" fontId="35" fillId="4" borderId="0" applyNumberFormat="0" applyBorder="0" applyProtection="0">
      <alignment vertical="top" wrapText="1"/>
    </xf>
    <xf numFmtId="0" fontId="14" fillId="0" borderId="0"/>
    <xf numFmtId="0" fontId="14" fillId="0" borderId="0"/>
    <xf numFmtId="0" fontId="67" fillId="0" borderId="0"/>
    <xf numFmtId="0" fontId="14" fillId="0" borderId="0"/>
    <xf numFmtId="0" fontId="58" fillId="0" borderId="26">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8" fillId="0" borderId="26">
      <alignment horizontal="left" vertical="top" wrapText="1"/>
    </xf>
    <xf numFmtId="0" fontId="58" fillId="0" borderId="26">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9" fillId="0" borderId="27">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15" fillId="0" borderId="27">
      <alignment horizontal="left" vertical="top" wrapText="1"/>
    </xf>
    <xf numFmtId="0" fontId="15" fillId="0" borderId="27">
      <alignment horizontal="left" vertical="top" wrapText="1"/>
    </xf>
    <xf numFmtId="0" fontId="15" fillId="0" borderId="27">
      <alignment horizontal="left" vertical="top" wrapText="1"/>
    </xf>
    <xf numFmtId="0" fontId="15" fillId="0" borderId="27">
      <alignment horizontal="left" vertical="top" wrapText="1"/>
    </xf>
    <xf numFmtId="0" fontId="15" fillId="0" borderId="27">
      <alignment horizontal="left" vertical="top" wrapText="1"/>
    </xf>
    <xf numFmtId="0" fontId="15" fillId="0" borderId="27">
      <alignment horizontal="left" vertical="top" wrapText="1"/>
    </xf>
    <xf numFmtId="0" fontId="59" fillId="0" borderId="27">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9" fillId="0" borderId="27">
      <alignment horizontal="left" vertical="top" wrapText="1"/>
    </xf>
    <xf numFmtId="0" fontId="15" fillId="0" borderId="27">
      <alignment horizontal="left" vertical="top" wrapText="1"/>
    </xf>
    <xf numFmtId="0" fontId="15" fillId="0" borderId="27">
      <alignment horizontal="left" vertical="top" wrapText="1"/>
    </xf>
    <xf numFmtId="0" fontId="15" fillId="0" borderId="27">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8" fillId="0" borderId="26">
      <alignment horizontal="left" vertical="top" wrapText="1"/>
    </xf>
    <xf numFmtId="0" fontId="59" fillId="0" borderId="27">
      <alignment horizontal="left" vertical="top" wrapText="1"/>
    </xf>
    <xf numFmtId="0" fontId="59" fillId="0" borderId="27">
      <alignment horizontal="left" vertical="top" wrapText="1"/>
    </xf>
    <xf numFmtId="0" fontId="58" fillId="0" borderId="26">
      <alignment horizontal="left" vertical="top" wrapText="1"/>
    </xf>
    <xf numFmtId="0" fontId="59" fillId="0" borderId="27">
      <alignment horizontal="left" vertical="top" wrapText="1"/>
    </xf>
    <xf numFmtId="0" fontId="58" fillId="0" borderId="26">
      <alignment horizontal="left" vertical="top" wrapText="1"/>
    </xf>
    <xf numFmtId="0" fontId="58" fillId="0" borderId="26">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9" fillId="0" borderId="27">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9" fillId="0" borderId="27">
      <alignment horizontal="left" vertical="top" wrapText="1"/>
    </xf>
    <xf numFmtId="0" fontId="15" fillId="0" borderId="27">
      <alignment horizontal="left" vertical="top" wrapText="1"/>
    </xf>
    <xf numFmtId="0" fontId="15" fillId="0" borderId="27">
      <alignment horizontal="left" vertical="top" wrapText="1"/>
    </xf>
    <xf numFmtId="0" fontId="15" fillId="0" borderId="27">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9" fillId="0" borderId="27">
      <alignment horizontal="left" vertical="top" wrapText="1"/>
    </xf>
    <xf numFmtId="0" fontId="15" fillId="0" borderId="27">
      <alignment horizontal="left" vertical="top" wrapText="1"/>
    </xf>
    <xf numFmtId="0" fontId="15" fillId="0" borderId="27">
      <alignment horizontal="left" vertical="top" wrapText="1"/>
    </xf>
    <xf numFmtId="0" fontId="15" fillId="0" borderId="27">
      <alignment horizontal="left" vertical="top" wrapText="1"/>
    </xf>
    <xf numFmtId="0" fontId="59" fillId="0" borderId="27">
      <alignment horizontal="left" vertical="top" wrapText="1"/>
    </xf>
    <xf numFmtId="0" fontId="59" fillId="0" borderId="27">
      <alignment horizontal="left" vertical="top" wrapText="1"/>
    </xf>
    <xf numFmtId="0" fontId="58" fillId="0" borderId="28">
      <alignment horizontal="left" vertical="top" wrapText="1"/>
    </xf>
    <xf numFmtId="0" fontId="58" fillId="0" borderId="28">
      <alignment horizontal="left" vertical="top" wrapText="1"/>
    </xf>
    <xf numFmtId="0" fontId="59" fillId="0" borderId="29">
      <alignment horizontal="left" vertical="top" wrapText="1"/>
    </xf>
    <xf numFmtId="0" fontId="58" fillId="0" borderId="28">
      <alignment horizontal="left" vertical="top" wrapText="1"/>
    </xf>
    <xf numFmtId="0" fontId="58" fillId="0" borderId="28">
      <alignment horizontal="left" vertical="top" wrapText="1"/>
    </xf>
    <xf numFmtId="0" fontId="59" fillId="0" borderId="29">
      <alignment horizontal="left" vertical="top" wrapText="1"/>
    </xf>
    <xf numFmtId="0" fontId="59" fillId="0" borderId="29">
      <alignment horizontal="left" vertical="top" wrapText="1"/>
    </xf>
    <xf numFmtId="0" fontId="68" fillId="0" borderId="0" applyNumberFormat="0" applyFill="0" applyBorder="0" applyAlignment="0" applyProtection="0"/>
    <xf numFmtId="171" fontId="45" fillId="0" borderId="30">
      <protection locked="0"/>
    </xf>
    <xf numFmtId="171" fontId="46" fillId="0" borderId="30">
      <protection locked="0"/>
    </xf>
    <xf numFmtId="171" fontId="47" fillId="0" borderId="31">
      <protection locked="0"/>
    </xf>
    <xf numFmtId="171" fontId="46" fillId="0" borderId="30">
      <protection locked="0"/>
    </xf>
    <xf numFmtId="171" fontId="48" fillId="0" borderId="31">
      <protection locked="0"/>
    </xf>
    <xf numFmtId="171" fontId="45" fillId="0" borderId="30">
      <protection locked="0"/>
    </xf>
    <xf numFmtId="0" fontId="37" fillId="0" borderId="32" applyNumberFormat="0" applyFill="0" applyAlignment="0" applyProtection="0"/>
    <xf numFmtId="185" fontId="14" fillId="0" borderId="0" applyFill="0" applyBorder="0" applyProtection="0">
      <alignment vertical="top" wrapText="1"/>
    </xf>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74" fontId="66" fillId="0" borderId="0" applyFill="0" applyBorder="0" applyAlignment="0" applyProtection="0"/>
    <xf numFmtId="174" fontId="66" fillId="0" borderId="0" applyFill="0" applyBorder="0" applyAlignment="0" applyProtection="0"/>
    <xf numFmtId="165" fontId="14" fillId="0" borderId="0" applyFont="0" applyFill="0" applyBorder="0" applyAlignment="0" applyProtection="0"/>
    <xf numFmtId="174" fontId="66" fillId="0" borderId="0" applyFill="0" applyBorder="0" applyAlignment="0" applyProtection="0"/>
    <xf numFmtId="165" fontId="14" fillId="0" borderId="0" applyFont="0" applyFill="0" applyBorder="0" applyAlignment="0" applyProtection="0"/>
    <xf numFmtId="174" fontId="66" fillId="0" borderId="0" applyFill="0" applyBorder="0" applyAlignment="0" applyProtection="0"/>
    <xf numFmtId="165" fontId="14" fillId="0" borderId="0" applyFont="0" applyFill="0" applyBorder="0" applyAlignment="0" applyProtection="0"/>
    <xf numFmtId="174" fontId="66" fillId="0" borderId="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6" fontId="66" fillId="0" borderId="0" applyFill="0" applyBorder="0" applyAlignment="0" applyProtection="0"/>
    <xf numFmtId="176" fontId="66" fillId="0" borderId="0" applyFill="0" applyBorder="0" applyAlignment="0" applyProtection="0"/>
    <xf numFmtId="165" fontId="14" fillId="0" borderId="0" applyFont="0" applyFill="0" applyBorder="0" applyAlignment="0" applyProtection="0"/>
    <xf numFmtId="174" fontId="66" fillId="0" borderId="0" applyFill="0" applyBorder="0" applyAlignment="0" applyProtection="0"/>
    <xf numFmtId="165" fontId="14" fillId="0" borderId="0" applyFont="0" applyFill="0" applyBorder="0" applyAlignment="0" applyProtection="0"/>
    <xf numFmtId="174" fontId="66" fillId="0" borderId="0" applyFill="0" applyBorder="0" applyAlignment="0" applyProtection="0"/>
    <xf numFmtId="165" fontId="16"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74" fontId="66" fillId="0" borderId="0" applyFill="0" applyBorder="0" applyAlignment="0" applyProtection="0"/>
    <xf numFmtId="165" fontId="12" fillId="0" borderId="0" applyFont="0" applyFill="0" applyBorder="0" applyAlignment="0" applyProtection="0"/>
    <xf numFmtId="174" fontId="66" fillId="0" borderId="0" applyFill="0" applyBorder="0" applyAlignment="0" applyProtection="0"/>
    <xf numFmtId="165" fontId="12" fillId="0" borderId="0" applyFont="0" applyFill="0" applyBorder="0" applyAlignment="0" applyProtection="0"/>
    <xf numFmtId="174" fontId="66" fillId="0" borderId="0" applyFill="0" applyBorder="0" applyAlignment="0" applyProtection="0"/>
    <xf numFmtId="165" fontId="12" fillId="0" borderId="0" applyFont="0" applyFill="0" applyBorder="0" applyAlignment="0" applyProtection="0"/>
    <xf numFmtId="174" fontId="66" fillId="0" borderId="0" applyFill="0" applyBorder="0" applyAlignment="0" applyProtection="0"/>
    <xf numFmtId="165" fontId="12" fillId="0" borderId="0" applyFont="0" applyFill="0" applyBorder="0" applyAlignment="0" applyProtection="0"/>
    <xf numFmtId="182" fontId="14" fillId="0" borderId="0" applyFill="0" applyBorder="0" applyProtection="0">
      <alignment vertical="top" wrapText="1"/>
    </xf>
    <xf numFmtId="182" fontId="14" fillId="0" borderId="0" applyFill="0" applyBorder="0" applyProtection="0">
      <alignment vertical="top" wrapText="1"/>
    </xf>
    <xf numFmtId="182" fontId="14" fillId="0" borderId="0" applyFill="0" applyBorder="0" applyProtection="0">
      <alignment vertical="top" wrapText="1"/>
    </xf>
    <xf numFmtId="164" fontId="14" fillId="0" borderId="0" applyFont="0" applyFill="0" applyBorder="0" applyAlignment="0" applyProtection="0"/>
    <xf numFmtId="164" fontId="14" fillId="0" borderId="0" applyFont="0" applyFill="0" applyBorder="0" applyAlignment="0" applyProtection="0"/>
    <xf numFmtId="166"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8" fontId="66" fillId="0" borderId="0" applyFill="0" applyBorder="0" applyAlignment="0" applyProtection="0"/>
    <xf numFmtId="178" fontId="66" fillId="0" borderId="0" applyFill="0" applyBorder="0" applyAlignment="0" applyProtection="0"/>
    <xf numFmtId="166" fontId="14" fillId="0" borderId="0" applyFont="0" applyFill="0" applyBorder="0" applyAlignment="0" applyProtection="0"/>
    <xf numFmtId="179" fontId="66" fillId="0" borderId="0" applyFill="0" applyBorder="0" applyAlignment="0" applyProtection="0"/>
    <xf numFmtId="179" fontId="66" fillId="0" borderId="0" applyFill="0" applyBorder="0" applyAlignment="0" applyProtection="0"/>
    <xf numFmtId="166" fontId="16"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79" fontId="66" fillId="0" borderId="0" applyFill="0" applyBorder="0" applyAlignment="0" applyProtection="0"/>
    <xf numFmtId="179" fontId="66" fillId="0" borderId="0" applyFill="0" applyBorder="0" applyAlignment="0" applyProtection="0"/>
    <xf numFmtId="166" fontId="14" fillId="0" borderId="0" applyFont="0" applyFill="0" applyBorder="0" applyAlignment="0" applyProtection="0"/>
    <xf numFmtId="179" fontId="66" fillId="0" borderId="0" applyFill="0" applyBorder="0" applyAlignment="0" applyProtection="0"/>
    <xf numFmtId="166" fontId="14" fillId="0" borderId="0" applyFont="0" applyFill="0" applyBorder="0" applyAlignment="0" applyProtection="0"/>
    <xf numFmtId="179" fontId="66" fillId="0" borderId="0" applyFill="0" applyBorder="0" applyAlignment="0" applyProtection="0"/>
    <xf numFmtId="166" fontId="14" fillId="0" borderId="0" applyFont="0" applyFill="0" applyBorder="0" applyAlignment="0" applyProtection="0"/>
    <xf numFmtId="179" fontId="66" fillId="0" borderId="0" applyFill="0" applyBorder="0" applyAlignment="0" applyProtection="0"/>
    <xf numFmtId="166" fontId="15" fillId="0" borderId="0" applyFont="0" applyFill="0" applyBorder="0" applyAlignment="0" applyProtection="0"/>
    <xf numFmtId="179" fontId="66" fillId="0" borderId="0" applyFill="0" applyBorder="0" applyAlignment="0" applyProtection="0"/>
    <xf numFmtId="179" fontId="14" fillId="0" borderId="0" applyFill="0" applyBorder="0" applyProtection="0">
      <alignment vertical="top" wrapText="1"/>
    </xf>
    <xf numFmtId="166" fontId="1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79" fontId="66" fillId="0" borderId="0" applyFill="0" applyBorder="0" applyAlignment="0" applyProtection="0"/>
    <xf numFmtId="166" fontId="12" fillId="0" borderId="0" applyFont="0" applyFill="0" applyBorder="0" applyAlignment="0" applyProtection="0"/>
    <xf numFmtId="179" fontId="66" fillId="0" borderId="0" applyFill="0" applyBorder="0" applyAlignment="0" applyProtection="0"/>
    <xf numFmtId="166" fontId="12" fillId="0" borderId="0" applyFont="0" applyFill="0" applyBorder="0" applyAlignment="0" applyProtection="0"/>
    <xf numFmtId="179" fontId="66" fillId="0" borderId="0" applyFill="0" applyBorder="0" applyAlignment="0" applyProtection="0"/>
    <xf numFmtId="179" fontId="66" fillId="0" borderId="0" applyFill="0" applyBorder="0" applyAlignment="0" applyProtection="0"/>
    <xf numFmtId="166" fontId="12" fillId="0" borderId="0" applyFont="0" applyFill="0" applyBorder="0" applyAlignment="0" applyProtection="0"/>
    <xf numFmtId="39" fontId="14" fillId="0" borderId="0" applyFill="0" applyBorder="0" applyProtection="0">
      <alignment vertical="top" wrapText="1"/>
    </xf>
    <xf numFmtId="166" fontId="16"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6" fontId="62"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0" fontId="36" fillId="11" borderId="1" applyNumberFormat="0" applyProtection="0">
      <alignment vertical="top" wrapText="1"/>
    </xf>
    <xf numFmtId="0" fontId="36" fillId="11" borderId="1" applyNumberFormat="0" applyProtection="0">
      <alignment vertical="top" wrapText="1"/>
    </xf>
    <xf numFmtId="0" fontId="37" fillId="0" borderId="32" applyNumberFormat="0" applyFill="0" applyProtection="0">
      <alignment vertical="top" wrapText="1"/>
    </xf>
    <xf numFmtId="0" fontId="37" fillId="0" borderId="32" applyNumberFormat="0" applyFill="0" applyProtection="0">
      <alignment vertical="top" wrapText="1"/>
    </xf>
    <xf numFmtId="180" fontId="69" fillId="0" borderId="0" applyFont="0" applyFill="0" applyBorder="0" applyAlignment="0" applyProtection="0"/>
    <xf numFmtId="0" fontId="30" fillId="0" borderId="0" applyNumberFormat="0" applyFill="0" applyBorder="0" applyAlignment="0" applyProtection="0"/>
    <xf numFmtId="0" fontId="10" fillId="0" borderId="0"/>
    <xf numFmtId="0" fontId="10" fillId="0" borderId="0"/>
    <xf numFmtId="0" fontId="11" fillId="0" borderId="0"/>
    <xf numFmtId="164" fontId="14" fillId="0" borderId="0" applyFont="0" applyFill="0" applyBorder="0" applyAlignment="0" applyProtection="0"/>
    <xf numFmtId="164" fontId="14"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11"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0" fontId="9" fillId="0" borderId="0"/>
    <xf numFmtId="0" fontId="9" fillId="0" borderId="0"/>
    <xf numFmtId="0" fontId="84" fillId="0" borderId="0"/>
    <xf numFmtId="0" fontId="62" fillId="0" borderId="0"/>
    <xf numFmtId="0" fontId="8" fillId="0" borderId="0"/>
    <xf numFmtId="0" fontId="8" fillId="0" borderId="0"/>
    <xf numFmtId="0" fontId="11" fillId="0" borderId="0"/>
    <xf numFmtId="0" fontId="88" fillId="0" borderId="0"/>
    <xf numFmtId="164" fontId="14" fillId="0" borderId="0" applyFont="0" applyFill="0" applyBorder="0" applyAlignment="0" applyProtection="0"/>
    <xf numFmtId="164" fontId="14"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0" fontId="7" fillId="0" borderId="0"/>
    <xf numFmtId="0" fontId="7" fillId="0" borderId="0"/>
    <xf numFmtId="164" fontId="14" fillId="0" borderId="0" applyFont="0" applyFill="0" applyBorder="0" applyAlignment="0" applyProtection="0"/>
    <xf numFmtId="164" fontId="14"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0" fontId="7" fillId="0" borderId="0"/>
    <xf numFmtId="0" fontId="7" fillId="0" borderId="0"/>
    <xf numFmtId="0" fontId="7" fillId="0" borderId="0"/>
    <xf numFmtId="0" fontId="7" fillId="0" borderId="0"/>
    <xf numFmtId="0" fontId="39" fillId="0" borderId="0"/>
    <xf numFmtId="164" fontId="14" fillId="0" borderId="0" applyFont="0" applyFill="0" applyBorder="0" applyAlignment="0" applyProtection="0"/>
    <xf numFmtId="164" fontId="14"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0" fontId="6" fillId="0" borderId="0"/>
    <xf numFmtId="0" fontId="6" fillId="0" borderId="0"/>
    <xf numFmtId="164" fontId="14" fillId="0" borderId="0" applyFont="0" applyFill="0" applyBorder="0" applyAlignment="0" applyProtection="0"/>
    <xf numFmtId="164" fontId="14"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0" fontId="6" fillId="0" borderId="0"/>
    <xf numFmtId="0" fontId="6" fillId="0" borderId="0"/>
    <xf numFmtId="0" fontId="6" fillId="0" borderId="0"/>
    <xf numFmtId="0" fontId="6" fillId="0" borderId="0"/>
    <xf numFmtId="0" fontId="91" fillId="0" borderId="0"/>
    <xf numFmtId="0" fontId="5" fillId="0" borderId="0"/>
    <xf numFmtId="0" fontId="5" fillId="0" borderId="0"/>
    <xf numFmtId="166" fontId="62" fillId="0" borderId="0" applyFont="0" applyFill="0" applyBorder="0" applyAlignment="0" applyProtection="0"/>
    <xf numFmtId="0" fontId="11" fillId="0" borderId="0"/>
    <xf numFmtId="0" fontId="4" fillId="0" borderId="0"/>
    <xf numFmtId="0" fontId="4" fillId="0" borderId="0"/>
    <xf numFmtId="0" fontId="4" fillId="0" borderId="0"/>
    <xf numFmtId="0" fontId="11" fillId="0" borderId="0"/>
    <xf numFmtId="0" fontId="11" fillId="42" borderId="34" applyNumberFormat="0" applyFont="0" applyAlignment="0" applyProtection="0"/>
    <xf numFmtId="0" fontId="3" fillId="0" borderId="0"/>
    <xf numFmtId="0" fontId="11" fillId="0" borderId="0"/>
    <xf numFmtId="9" fontId="11" fillId="0" borderId="0" applyFont="0" applyFill="0" applyBorder="0" applyAlignment="0" applyProtection="0"/>
    <xf numFmtId="0" fontId="2" fillId="0" borderId="0"/>
    <xf numFmtId="0" fontId="2" fillId="0" borderId="0"/>
    <xf numFmtId="0" fontId="39" fillId="0" borderId="0"/>
    <xf numFmtId="0" fontId="1" fillId="0" borderId="0"/>
    <xf numFmtId="0" fontId="103" fillId="0" borderId="0"/>
  </cellStyleXfs>
  <cellXfs count="154">
    <xf numFmtId="0" fontId="0" fillId="0" borderId="0" xfId="0"/>
    <xf numFmtId="0" fontId="0" fillId="0" borderId="0" xfId="0" applyBorder="1"/>
    <xf numFmtId="0" fontId="0" fillId="0" borderId="0" xfId="0" applyFont="1"/>
    <xf numFmtId="49" fontId="0" fillId="0" borderId="0" xfId="0" applyNumberFormat="1"/>
    <xf numFmtId="49" fontId="12" fillId="0" borderId="0" xfId="0" applyNumberFormat="1" applyFont="1"/>
    <xf numFmtId="4" fontId="0" fillId="0" borderId="0" xfId="0" applyNumberFormat="1"/>
    <xf numFmtId="0" fontId="0" fillId="0" borderId="0" xfId="0"/>
    <xf numFmtId="4" fontId="18" fillId="0" borderId="0" xfId="0" applyNumberFormat="1" applyFont="1"/>
    <xf numFmtId="0" fontId="0" fillId="0" borderId="0" xfId="0" applyAlignment="1">
      <alignment wrapText="1"/>
    </xf>
    <xf numFmtId="4" fontId="15" fillId="0" borderId="0" xfId="0" applyNumberFormat="1" applyFont="1"/>
    <xf numFmtId="0" fontId="18" fillId="0" borderId="0" xfId="0" applyFont="1" applyAlignment="1">
      <alignment wrapText="1"/>
    </xf>
    <xf numFmtId="0" fontId="18" fillId="0" borderId="0" xfId="0" applyFont="1"/>
    <xf numFmtId="49" fontId="18" fillId="0" borderId="0" xfId="0" applyNumberFormat="1" applyFont="1"/>
    <xf numFmtId="0" fontId="18" fillId="0" borderId="0" xfId="0" applyFont="1" applyAlignment="1">
      <alignment wrapText="1"/>
    </xf>
    <xf numFmtId="49" fontId="0" fillId="0" borderId="0" xfId="0" applyNumberFormat="1" applyFont="1"/>
    <xf numFmtId="0" fontId="0" fillId="0" borderId="0" xfId="0" applyFont="1" applyAlignment="1">
      <alignment wrapText="1"/>
    </xf>
    <xf numFmtId="2" fontId="0" fillId="0" borderId="0" xfId="0" applyNumberFormat="1" applyAlignment="1">
      <alignment horizontal="right"/>
    </xf>
    <xf numFmtId="4" fontId="15" fillId="0" borderId="0" xfId="0" applyNumberFormat="1" applyFont="1" applyBorder="1" applyAlignment="1">
      <alignment horizontal="right"/>
    </xf>
    <xf numFmtId="0" fontId="15" fillId="0" borderId="0" xfId="0" applyFont="1"/>
    <xf numFmtId="4" fontId="14" fillId="0" borderId="0" xfId="0" applyNumberFormat="1" applyFont="1" applyBorder="1"/>
    <xf numFmtId="0" fontId="15" fillId="0" borderId="0" xfId="0" applyFont="1" applyBorder="1" applyAlignment="1">
      <alignment horizontal="center" vertical="top"/>
    </xf>
    <xf numFmtId="0" fontId="15" fillId="0" borderId="0" xfId="0" applyFont="1" applyBorder="1" applyAlignment="1">
      <alignment vertical="top"/>
    </xf>
    <xf numFmtId="49" fontId="82" fillId="0" borderId="21" xfId="0" applyNumberFormat="1" applyFont="1" applyBorder="1" applyAlignment="1">
      <alignment horizontal="center" vertical="top"/>
    </xf>
    <xf numFmtId="4" fontId="15" fillId="0" borderId="21" xfId="0" applyNumberFormat="1" applyFont="1" applyBorder="1" applyAlignment="1">
      <alignment horizontal="right"/>
    </xf>
    <xf numFmtId="4" fontId="82" fillId="0" borderId="21" xfId="0" applyNumberFormat="1" applyFont="1" applyBorder="1" applyAlignment="1">
      <alignment horizontal="right"/>
    </xf>
    <xf numFmtId="0" fontId="15" fillId="0" borderId="33" xfId="0" applyFont="1" applyBorder="1" applyAlignment="1">
      <alignment horizontal="right" shrinkToFit="1"/>
    </xf>
    <xf numFmtId="4" fontId="82" fillId="0" borderId="33" xfId="0" applyNumberFormat="1" applyFont="1" applyBorder="1" applyAlignment="1">
      <alignment horizontal="right" shrinkToFit="1"/>
    </xf>
    <xf numFmtId="0" fontId="89" fillId="0" borderId="0" xfId="0" applyFont="1" applyBorder="1" applyAlignment="1">
      <alignment horizontal="center"/>
    </xf>
    <xf numFmtId="49" fontId="15" fillId="0" borderId="0" xfId="0" applyNumberFormat="1" applyFont="1" applyBorder="1" applyAlignment="1">
      <alignment horizontal="center" vertical="top"/>
    </xf>
    <xf numFmtId="0" fontId="15" fillId="0" borderId="0" xfId="0" applyFont="1" applyBorder="1" applyAlignment="1">
      <alignment horizontal="center"/>
    </xf>
    <xf numFmtId="49" fontId="15" fillId="0" borderId="0" xfId="0" applyNumberFormat="1" applyFont="1" applyBorder="1" applyAlignment="1">
      <alignment vertical="top"/>
    </xf>
    <xf numFmtId="49" fontId="86" fillId="41" borderId="18" xfId="0" applyNumberFormat="1" applyFont="1" applyFill="1" applyBorder="1" applyAlignment="1">
      <alignment horizontal="center" vertical="center"/>
    </xf>
    <xf numFmtId="4" fontId="86" fillId="41" borderId="18" xfId="0" applyNumberFormat="1" applyFont="1" applyFill="1" applyBorder="1" applyAlignment="1">
      <alignment horizontal="center" vertical="center" wrapText="1"/>
    </xf>
    <xf numFmtId="0" fontId="89" fillId="0" borderId="21" xfId="0" applyFont="1" applyBorder="1" applyAlignment="1">
      <alignment horizontal="center"/>
    </xf>
    <xf numFmtId="49" fontId="82" fillId="0" borderId="21" xfId="0" applyNumberFormat="1" applyFont="1" applyBorder="1" applyAlignment="1">
      <alignment horizontal="left" vertical="top"/>
    </xf>
    <xf numFmtId="49" fontId="15" fillId="0" borderId="21" xfId="0" applyNumberFormat="1" applyFont="1" applyBorder="1" applyAlignment="1">
      <alignment horizontal="left" vertical="top" wrapText="1"/>
    </xf>
    <xf numFmtId="4" fontId="87" fillId="0" borderId="33" xfId="0" applyNumberFormat="1" applyFont="1" applyFill="1" applyBorder="1" applyAlignment="1">
      <alignment horizontal="right" shrinkToFit="1"/>
    </xf>
    <xf numFmtId="0" fontId="86" fillId="41" borderId="18" xfId="0" applyFont="1" applyFill="1" applyBorder="1" applyAlignment="1">
      <alignment horizontal="center" vertical="center" wrapText="1"/>
    </xf>
    <xf numFmtId="0" fontId="15" fillId="0" borderId="21" xfId="0" applyFont="1" applyFill="1" applyBorder="1" applyAlignment="1">
      <alignment horizontal="center"/>
    </xf>
    <xf numFmtId="0" fontId="82" fillId="0" borderId="33" xfId="0" applyFont="1" applyBorder="1" applyAlignment="1">
      <alignment horizontal="center" vertical="top" shrinkToFit="1"/>
    </xf>
    <xf numFmtId="0" fontId="0" fillId="0" borderId="0" xfId="0"/>
    <xf numFmtId="0" fontId="12" fillId="0" borderId="0" xfId="0" applyFont="1"/>
    <xf numFmtId="49" fontId="14" fillId="0" borderId="21" xfId="0" applyNumberFormat="1" applyFont="1" applyBorder="1" applyAlignment="1">
      <alignment horizontal="center" vertical="top"/>
    </xf>
    <xf numFmtId="49" fontId="15" fillId="0" borderId="21" xfId="0" applyNumberFormat="1" applyFont="1" applyBorder="1" applyAlignment="1">
      <alignment horizontal="center" vertical="top"/>
    </xf>
    <xf numFmtId="0" fontId="15" fillId="0" borderId="21" xfId="0" applyFont="1" applyBorder="1" applyAlignment="1">
      <alignment horizontal="center"/>
    </xf>
    <xf numFmtId="0" fontId="15" fillId="0" borderId="0" xfId="0" applyFont="1" applyAlignment="1">
      <alignment horizontal="right" vertical="top"/>
    </xf>
    <xf numFmtId="49" fontId="85" fillId="0" borderId="0" xfId="0" applyNumberFormat="1" applyFont="1" applyFill="1" applyBorder="1" applyAlignment="1">
      <alignment horizontal="left" vertical="center"/>
    </xf>
    <xf numFmtId="0" fontId="17" fillId="0" borderId="0" xfId="0" applyFont="1" applyBorder="1" applyAlignment="1">
      <alignment horizontal="center" vertical="center" wrapText="1"/>
    </xf>
    <xf numFmtId="49" fontId="17" fillId="0" borderId="0" xfId="0" applyNumberFormat="1" applyFont="1" applyFill="1" applyBorder="1" applyAlignment="1">
      <alignment horizontal="left"/>
    </xf>
    <xf numFmtId="49" fontId="15" fillId="0" borderId="0" xfId="0" applyNumberFormat="1" applyFont="1" applyBorder="1" applyAlignment="1">
      <alignment horizontal="right" vertical="top"/>
    </xf>
    <xf numFmtId="49" fontId="15" fillId="0" borderId="0" xfId="0" applyNumberFormat="1" applyFont="1" applyFill="1" applyBorder="1" applyAlignment="1">
      <alignment horizontal="left" vertical="top"/>
    </xf>
    <xf numFmtId="4" fontId="0" fillId="0" borderId="0" xfId="0" applyNumberFormat="1" applyFont="1"/>
    <xf numFmtId="0" fontId="15" fillId="0" borderId="0" xfId="0" applyFont="1" applyFill="1"/>
    <xf numFmtId="49" fontId="39" fillId="0" borderId="30" xfId="0" applyNumberFormat="1" applyFont="1" applyBorder="1" applyAlignment="1">
      <alignment horizontal="right" vertical="top"/>
    </xf>
    <xf numFmtId="49" fontId="85" fillId="0" borderId="30" xfId="0" applyNumberFormat="1" applyFont="1" applyFill="1" applyBorder="1" applyAlignment="1">
      <alignment horizontal="left" vertical="top"/>
    </xf>
    <xf numFmtId="4" fontId="85" fillId="0" borderId="30" xfId="0" applyNumberFormat="1" applyFont="1" applyBorder="1" applyAlignment="1"/>
    <xf numFmtId="4" fontId="0" fillId="0" borderId="0" xfId="0" applyNumberFormat="1"/>
    <xf numFmtId="0" fontId="14" fillId="0" borderId="21" xfId="0" applyFont="1" applyBorder="1" applyAlignment="1">
      <alignment horizontal="center"/>
    </xf>
    <xf numFmtId="2" fontId="0" fillId="0" borderId="0" xfId="0" applyNumberFormat="1"/>
    <xf numFmtId="49" fontId="93" fillId="0" borderId="21" xfId="0" applyNumberFormat="1" applyFont="1" applyBorder="1" applyAlignment="1">
      <alignment horizontal="center" vertical="top"/>
    </xf>
    <xf numFmtId="49" fontId="0" fillId="0" borderId="21" xfId="0" applyNumberFormat="1" applyFont="1" applyBorder="1" applyAlignment="1">
      <alignment horizontal="center" vertical="top"/>
    </xf>
    <xf numFmtId="0" fontId="15" fillId="0" borderId="21" xfId="0" applyFont="1" applyBorder="1" applyAlignment="1">
      <alignment vertical="top" wrapText="1"/>
    </xf>
    <xf numFmtId="49" fontId="81" fillId="0" borderId="0" xfId="0" applyNumberFormat="1" applyFont="1" applyBorder="1" applyAlignment="1">
      <alignment horizontal="center" vertical="top"/>
    </xf>
    <xf numFmtId="49" fontId="18" fillId="0" borderId="0" xfId="0" applyNumberFormat="1" applyFont="1" applyBorder="1" applyAlignment="1">
      <alignment horizontal="left" vertical="top" wrapText="1"/>
    </xf>
    <xf numFmtId="4" fontId="18" fillId="0" borderId="0" xfId="0" applyNumberFormat="1" applyFont="1" applyBorder="1" applyAlignment="1">
      <alignment horizontal="right"/>
    </xf>
    <xf numFmtId="49" fontId="0" fillId="0" borderId="0" xfId="0" applyNumberFormat="1" applyFont="1" applyBorder="1" applyAlignment="1">
      <alignment horizontal="left" vertical="top" wrapText="1"/>
    </xf>
    <xf numFmtId="4" fontId="0" fillId="0" borderId="0" xfId="0" applyNumberFormat="1" applyFont="1" applyBorder="1" applyAlignment="1">
      <alignment horizontal="right"/>
    </xf>
    <xf numFmtId="49" fontId="15" fillId="0" borderId="0" xfId="0" applyNumberFormat="1" applyFont="1" applyBorder="1" applyAlignment="1">
      <alignment horizontal="left" vertical="top"/>
    </xf>
    <xf numFmtId="49" fontId="85" fillId="0" borderId="0" xfId="0" applyNumberFormat="1" applyFont="1" applyFill="1" applyBorder="1" applyAlignment="1">
      <alignment horizontal="left" vertical="center" wrapText="1"/>
    </xf>
    <xf numFmtId="49" fontId="81" fillId="0" borderId="0" xfId="0" applyNumberFormat="1" applyFont="1" applyBorder="1" applyAlignment="1">
      <alignment horizontal="left" vertical="top" wrapText="1"/>
    </xf>
    <xf numFmtId="49" fontId="15" fillId="0" borderId="21" xfId="0" applyNumberFormat="1" applyFont="1" applyBorder="1" applyAlignment="1">
      <alignment horizontal="center" vertical="top" shrinkToFit="1"/>
    </xf>
    <xf numFmtId="49" fontId="14" fillId="0" borderId="0" xfId="0" applyNumberFormat="1" applyFont="1" applyBorder="1" applyAlignment="1">
      <alignment horizontal="center" vertical="top"/>
    </xf>
    <xf numFmtId="4" fontId="0" fillId="0" borderId="0" xfId="0" applyNumberFormat="1" applyFont="1" applyBorder="1"/>
    <xf numFmtId="49" fontId="96" fillId="0" borderId="0" xfId="0" applyNumberFormat="1" applyFont="1" applyBorder="1" applyAlignment="1">
      <alignment horizontal="left" vertical="top"/>
    </xf>
    <xf numFmtId="49" fontId="82" fillId="0" borderId="0" xfId="0" applyNumberFormat="1" applyFont="1" applyFill="1" applyBorder="1" applyAlignment="1">
      <alignment horizontal="left" vertical="center" wrapText="1"/>
    </xf>
    <xf numFmtId="49" fontId="85" fillId="0" borderId="21" xfId="0" applyNumberFormat="1" applyFont="1" applyBorder="1" applyAlignment="1">
      <alignment horizontal="center" vertical="top"/>
    </xf>
    <xf numFmtId="49" fontId="15" fillId="0" borderId="21" xfId="0" applyNumberFormat="1" applyFont="1" applyFill="1" applyBorder="1" applyAlignment="1">
      <alignment horizontal="center" vertical="top"/>
    </xf>
    <xf numFmtId="0" fontId="92" fillId="0" borderId="21" xfId="0" applyFont="1" applyBorder="1" applyAlignment="1">
      <alignment vertical="top" wrapText="1"/>
    </xf>
    <xf numFmtId="0" fontId="83" fillId="0" borderId="21" xfId="0" applyFont="1" applyBorder="1" applyAlignment="1">
      <alignment vertical="top" wrapText="1"/>
    </xf>
    <xf numFmtId="0" fontId="14" fillId="0" borderId="21" xfId="0" applyFont="1" applyBorder="1" applyAlignment="1">
      <alignment horizontal="left" vertical="top" wrapText="1"/>
    </xf>
    <xf numFmtId="49" fontId="82" fillId="0" borderId="33" xfId="0" applyNumberFormat="1" applyFont="1" applyBorder="1" applyAlignment="1">
      <alignment vertical="top" wrapText="1"/>
    </xf>
    <xf numFmtId="0" fontId="15" fillId="0" borderId="0" xfId="0" applyFont="1" applyAlignment="1">
      <alignment horizontal="left" vertical="top"/>
    </xf>
    <xf numFmtId="0" fontId="18" fillId="44" borderId="0" xfId="0" applyFont="1" applyFill="1" applyAlignment="1">
      <alignment vertical="center"/>
    </xf>
    <xf numFmtId="0" fontId="98" fillId="44" borderId="0" xfId="0" applyFont="1" applyFill="1" applyAlignment="1">
      <alignment horizontal="left" vertical="center" wrapText="1"/>
    </xf>
    <xf numFmtId="0" fontId="98" fillId="44" borderId="0" xfId="0" applyFont="1" applyFill="1" applyAlignment="1">
      <alignment horizontal="right" vertical="center" wrapText="1"/>
    </xf>
    <xf numFmtId="49" fontId="81" fillId="0" borderId="35" xfId="0" applyNumberFormat="1" applyFont="1" applyBorder="1" applyAlignment="1">
      <alignment horizontal="center" vertical="top"/>
    </xf>
    <xf numFmtId="49" fontId="18" fillId="0" borderId="35" xfId="0" applyNumberFormat="1" applyFont="1" applyBorder="1" applyAlignment="1">
      <alignment horizontal="left" vertical="top" wrapText="1"/>
    </xf>
    <xf numFmtId="4" fontId="18" fillId="0" borderId="35" xfId="0" applyNumberFormat="1" applyFont="1" applyBorder="1" applyAlignment="1">
      <alignment horizontal="right"/>
    </xf>
    <xf numFmtId="49" fontId="96" fillId="0" borderId="0" xfId="0" applyNumberFormat="1" applyFont="1" applyFill="1" applyBorder="1" applyAlignment="1">
      <alignment horizontal="left"/>
    </xf>
    <xf numFmtId="0" fontId="0" fillId="0" borderId="0" xfId="0" applyFont="1" applyBorder="1"/>
    <xf numFmtId="0" fontId="83" fillId="0" borderId="0" xfId="1815" applyFont="1"/>
    <xf numFmtId="0" fontId="83" fillId="0" borderId="0" xfId="1815" applyFont="1" applyAlignment="1">
      <alignment horizontal="right" vertical="center"/>
    </xf>
    <xf numFmtId="0" fontId="94" fillId="0" borderId="0" xfId="1815" applyFont="1" applyAlignment="1">
      <alignment horizontal="center"/>
    </xf>
    <xf numFmtId="0" fontId="83" fillId="0" borderId="0" xfId="1815" quotePrefix="1" applyFont="1" applyAlignment="1">
      <alignment horizontal="right" vertical="center"/>
    </xf>
    <xf numFmtId="0" fontId="83" fillId="0" borderId="0" xfId="1816" applyFont="1"/>
    <xf numFmtId="0" fontId="83" fillId="0" borderId="0" xfId="1816" applyFont="1" applyAlignment="1">
      <alignment horizontal="left" wrapText="1"/>
    </xf>
    <xf numFmtId="0" fontId="95" fillId="0" borderId="0" xfId="1816" applyFont="1"/>
    <xf numFmtId="0" fontId="101" fillId="0" borderId="0" xfId="1815" applyFont="1" applyAlignment="1">
      <alignment horizontal="justify" vertical="center"/>
    </xf>
    <xf numFmtId="0" fontId="83" fillId="0" borderId="0" xfId="1815" applyFont="1" applyAlignment="1">
      <alignment horizontal="justify" vertical="center"/>
    </xf>
    <xf numFmtId="0" fontId="102" fillId="0" borderId="0" xfId="1815" applyFont="1" applyAlignment="1">
      <alignment horizontal="justify" vertical="center"/>
    </xf>
    <xf numFmtId="0" fontId="83" fillId="0" borderId="0" xfId="1815" applyFont="1" applyAlignment="1">
      <alignment horizontal="center" vertical="center"/>
    </xf>
    <xf numFmtId="0" fontId="100" fillId="0" borderId="0" xfId="1815" applyFont="1"/>
    <xf numFmtId="0" fontId="97" fillId="0" borderId="0" xfId="0" applyFont="1" applyFill="1" applyAlignment="1">
      <alignment horizontal="center" vertical="center" wrapText="1"/>
    </xf>
    <xf numFmtId="0" fontId="0" fillId="0" borderId="0" xfId="0" applyFont="1" applyFill="1"/>
    <xf numFmtId="0" fontId="18" fillId="0" borderId="0" xfId="0" applyFont="1" applyFill="1" applyAlignment="1">
      <alignment vertical="center"/>
    </xf>
    <xf numFmtId="0" fontId="98" fillId="0" borderId="0" xfId="0" applyFont="1" applyFill="1" applyAlignment="1">
      <alignment horizontal="left" vertical="center" wrapText="1"/>
    </xf>
    <xf numFmtId="0" fontId="98" fillId="0" borderId="0" xfId="0" applyFont="1" applyFill="1" applyAlignment="1">
      <alignment horizontal="right" vertical="center" wrapText="1"/>
    </xf>
    <xf numFmtId="49" fontId="82" fillId="0" borderId="21" xfId="0" applyNumberFormat="1" applyFont="1" applyBorder="1" applyAlignment="1">
      <alignment horizontal="center" vertical="top" shrinkToFit="1"/>
    </xf>
    <xf numFmtId="49" fontId="82" fillId="0" borderId="18" xfId="0" applyNumberFormat="1" applyFont="1" applyBorder="1" applyAlignment="1">
      <alignment horizontal="center" vertical="top" shrinkToFit="1"/>
    </xf>
    <xf numFmtId="49" fontId="82" fillId="0" borderId="18" xfId="0" applyNumberFormat="1" applyFont="1" applyBorder="1" applyAlignment="1">
      <alignment vertical="top"/>
    </xf>
    <xf numFmtId="0" fontId="15" fillId="0" borderId="18" xfId="0" applyFont="1" applyBorder="1" applyAlignment="1">
      <alignment horizontal="right" shrinkToFit="1"/>
    </xf>
    <xf numFmtId="4" fontId="82" fillId="0" borderId="18" xfId="0" applyNumberFormat="1" applyFont="1" applyFill="1" applyBorder="1" applyAlignment="1">
      <alignment horizontal="right" shrinkToFit="1"/>
    </xf>
    <xf numFmtId="4" fontId="82" fillId="0" borderId="18" xfId="0" applyNumberFormat="1" applyFont="1" applyBorder="1" applyAlignment="1">
      <alignment horizontal="right" shrinkToFit="1"/>
    </xf>
    <xf numFmtId="4" fontId="15" fillId="0" borderId="36" xfId="0" applyNumberFormat="1" applyFont="1" applyBorder="1" applyAlignment="1">
      <alignment horizontal="right"/>
    </xf>
    <xf numFmtId="0" fontId="83" fillId="0" borderId="21" xfId="0" applyFont="1" applyBorder="1" applyAlignment="1">
      <alignment horizontal="justify" vertical="top" wrapText="1"/>
    </xf>
    <xf numFmtId="0" fontId="83" fillId="0" borderId="21" xfId="0" applyFont="1" applyBorder="1" applyAlignment="1">
      <alignment horizontal="center"/>
    </xf>
    <xf numFmtId="2" fontId="83" fillId="0" borderId="21" xfId="0" applyNumberFormat="1" applyFont="1" applyBorder="1" applyAlignment="1">
      <alignment horizontal="center"/>
    </xf>
    <xf numFmtId="0" fontId="95" fillId="0" borderId="21" xfId="0" applyFont="1" applyBorder="1" applyAlignment="1">
      <alignment horizontal="justify" vertical="top" wrapText="1"/>
    </xf>
    <xf numFmtId="0" fontId="95" fillId="0" borderId="21" xfId="0" applyFont="1" applyBorder="1" applyAlignment="1">
      <alignment horizontal="center"/>
    </xf>
    <xf numFmtId="0" fontId="38" fillId="0" borderId="21" xfId="0" applyFont="1" applyBorder="1" applyAlignment="1">
      <alignment horizontal="justify" vertical="top" wrapText="1"/>
    </xf>
    <xf numFmtId="186" fontId="83" fillId="0" borderId="21" xfId="0" applyNumberFormat="1" applyFont="1" applyBorder="1" applyAlignment="1">
      <alignment horizontal="center"/>
    </xf>
    <xf numFmtId="186" fontId="15" fillId="0" borderId="21" xfId="0" applyNumberFormat="1" applyFont="1" applyBorder="1" applyAlignment="1">
      <alignment horizontal="center"/>
    </xf>
    <xf numFmtId="186" fontId="14" fillId="0" borderId="21" xfId="0" applyNumberFormat="1" applyFont="1" applyBorder="1" applyAlignment="1">
      <alignment horizontal="center"/>
    </xf>
    <xf numFmtId="4" fontId="89" fillId="0" borderId="21" xfId="0" applyNumberFormat="1" applyFont="1" applyBorder="1" applyAlignment="1">
      <alignment horizontal="center"/>
    </xf>
    <xf numFmtId="4" fontId="15" fillId="0" borderId="21" xfId="0" applyNumberFormat="1" applyFont="1" applyFill="1" applyBorder="1" applyAlignment="1">
      <alignment horizontal="center"/>
    </xf>
    <xf numFmtId="4" fontId="15" fillId="0" borderId="18" xfId="0" applyNumberFormat="1" applyFont="1" applyBorder="1" applyAlignment="1">
      <alignment horizontal="center" shrinkToFit="1"/>
    </xf>
    <xf numFmtId="4" fontId="15" fillId="0" borderId="21" xfId="0" applyNumberFormat="1" applyFont="1" applyBorder="1" applyAlignment="1">
      <alignment horizontal="center"/>
    </xf>
    <xf numFmtId="4" fontId="87" fillId="0" borderId="0" xfId="0" applyNumberFormat="1" applyFont="1" applyBorder="1" applyAlignment="1">
      <alignment horizontal="center"/>
    </xf>
    <xf numFmtId="4" fontId="90" fillId="0" borderId="0" xfId="0" applyNumberFormat="1" applyFont="1" applyBorder="1" applyAlignment="1">
      <alignment horizontal="center"/>
    </xf>
    <xf numFmtId="4" fontId="15" fillId="0" borderId="0" xfId="0" applyNumberFormat="1" applyFont="1" applyBorder="1" applyAlignment="1">
      <alignment horizontal="center"/>
    </xf>
    <xf numFmtId="49" fontId="39" fillId="0" borderId="36" xfId="0" applyNumberFormat="1" applyFont="1" applyBorder="1" applyAlignment="1">
      <alignment horizontal="center" vertical="top"/>
    </xf>
    <xf numFmtId="49" fontId="39" fillId="0" borderId="36" xfId="0" applyNumberFormat="1" applyFont="1" applyBorder="1" applyAlignment="1">
      <alignment vertical="top"/>
    </xf>
    <xf numFmtId="0" fontId="89" fillId="0" borderId="36" xfId="0" applyFont="1" applyBorder="1" applyAlignment="1">
      <alignment horizontal="center"/>
    </xf>
    <xf numFmtId="4" fontId="89" fillId="0" borderId="36" xfId="0" applyNumberFormat="1" applyFont="1" applyBorder="1" applyAlignment="1">
      <alignment horizontal="center"/>
    </xf>
    <xf numFmtId="49" fontId="96" fillId="0" borderId="21" xfId="0" applyNumberFormat="1" applyFont="1" applyBorder="1" applyAlignment="1">
      <alignment horizontal="left" vertical="top"/>
    </xf>
    <xf numFmtId="0" fontId="83" fillId="0" borderId="21" xfId="0" applyFont="1" applyFill="1" applyBorder="1" applyAlignment="1">
      <alignment horizontal="justify" vertical="top" wrapText="1"/>
    </xf>
    <xf numFmtId="186" fontId="83" fillId="0" borderId="21" xfId="0" applyNumberFormat="1" applyFont="1" applyBorder="1" applyAlignment="1">
      <alignment horizontal="right"/>
    </xf>
    <xf numFmtId="186" fontId="14" fillId="0" borderId="21" xfId="0" applyNumberFormat="1" applyFont="1" applyBorder="1" applyAlignment="1">
      <alignment horizontal="right"/>
    </xf>
    <xf numFmtId="4" fontId="87" fillId="0" borderId="33" xfId="0" applyNumberFormat="1" applyFont="1" applyBorder="1" applyAlignment="1">
      <alignment horizontal="center" shrinkToFit="1"/>
    </xf>
    <xf numFmtId="4" fontId="83" fillId="0" borderId="21" xfId="0" applyNumberFormat="1" applyFont="1" applyBorder="1" applyAlignment="1">
      <alignment horizontal="right"/>
    </xf>
    <xf numFmtId="0" fontId="83" fillId="0" borderId="0" xfId="1815" applyFont="1" applyAlignment="1">
      <alignment wrapText="1"/>
    </xf>
    <xf numFmtId="0" fontId="104" fillId="46" borderId="21" xfId="0" applyFont="1" applyFill="1" applyBorder="1" applyAlignment="1">
      <alignment horizontal="justify" vertical="top" wrapText="1"/>
    </xf>
    <xf numFmtId="0" fontId="83" fillId="45" borderId="21" xfId="0" applyFont="1" applyFill="1" applyBorder="1" applyAlignment="1">
      <alignment horizontal="justify" vertical="top" wrapText="1"/>
    </xf>
    <xf numFmtId="0" fontId="82" fillId="0" borderId="0" xfId="0" applyFont="1" applyAlignment="1">
      <alignment wrapText="1"/>
    </xf>
    <xf numFmtId="0" fontId="18" fillId="0" borderId="0" xfId="0" applyFont="1" applyAlignment="1">
      <alignment wrapText="1"/>
    </xf>
    <xf numFmtId="0" fontId="99" fillId="0" borderId="0" xfId="1815" applyFont="1" applyAlignment="1">
      <alignment horizontal="left" vertical="center" wrapText="1"/>
    </xf>
    <xf numFmtId="0" fontId="83" fillId="45" borderId="0" xfId="1815" applyFont="1" applyFill="1" applyAlignment="1">
      <alignment horizontal="left" vertical="center"/>
    </xf>
    <xf numFmtId="0" fontId="83" fillId="0" borderId="0" xfId="1816" applyFont="1" applyAlignment="1">
      <alignment horizontal="left"/>
    </xf>
    <xf numFmtId="0" fontId="83" fillId="0" borderId="0" xfId="1816" applyFont="1" applyAlignment="1">
      <alignment horizontal="left" wrapText="1"/>
    </xf>
    <xf numFmtId="0" fontId="97" fillId="43" borderId="0" xfId="0" applyFont="1" applyFill="1" applyAlignment="1">
      <alignment horizontal="center" vertical="center" wrapText="1"/>
    </xf>
    <xf numFmtId="49" fontId="85" fillId="0" borderId="0" xfId="0" applyNumberFormat="1" applyFont="1" applyFill="1" applyBorder="1" applyAlignment="1">
      <alignment horizontal="left" vertical="top" wrapText="1"/>
    </xf>
    <xf numFmtId="49" fontId="15" fillId="0" borderId="21" xfId="0" applyNumberFormat="1" applyFont="1" applyFill="1" applyBorder="1" applyAlignment="1">
      <alignment horizontal="center" vertical="top" shrinkToFit="1"/>
    </xf>
    <xf numFmtId="49" fontId="93" fillId="0" borderId="21" xfId="0" applyNumberFormat="1" applyFont="1" applyFill="1" applyBorder="1" applyAlignment="1">
      <alignment horizontal="center" vertical="top"/>
    </xf>
    <xf numFmtId="49" fontId="0" fillId="0" borderId="21" xfId="0" applyNumberFormat="1" applyFont="1" applyFill="1" applyBorder="1" applyAlignment="1">
      <alignment horizontal="center" vertical="top"/>
    </xf>
  </cellXfs>
  <cellStyles count="1817">
    <cellStyle name="_Pred100  lexys pro 75  kva" xfId="1" xr:uid="{00000000-0005-0000-0000-000000000000}"/>
    <cellStyle name="_Stikalni bloki" xfId="2" xr:uid="{00000000-0005-0000-0000-000001000000}"/>
    <cellStyle name="06b-Tabulazione" xfId="3" xr:uid="{00000000-0005-0000-0000-000002000000}"/>
    <cellStyle name="1.000" xfId="4" xr:uid="{00000000-0005-0000-0000-000003000000}"/>
    <cellStyle name="20 % – Poudarek1 2" xfId="5" xr:uid="{00000000-0005-0000-0000-000004000000}"/>
    <cellStyle name="20 % – Poudarek1 2 2" xfId="6" xr:uid="{00000000-0005-0000-0000-000005000000}"/>
    <cellStyle name="20 % – Poudarek2 2" xfId="7" xr:uid="{00000000-0005-0000-0000-000006000000}"/>
    <cellStyle name="20 % – Poudarek2 2 2" xfId="8" xr:uid="{00000000-0005-0000-0000-000007000000}"/>
    <cellStyle name="20 % – Poudarek3 2" xfId="9" xr:uid="{00000000-0005-0000-0000-000008000000}"/>
    <cellStyle name="20 % – Poudarek3 2 2" xfId="10" xr:uid="{00000000-0005-0000-0000-000009000000}"/>
    <cellStyle name="20 % – Poudarek4 2" xfId="11" xr:uid="{00000000-0005-0000-0000-00000A000000}"/>
    <cellStyle name="20 % – Poudarek4 2 2" xfId="12" xr:uid="{00000000-0005-0000-0000-00000B000000}"/>
    <cellStyle name="20 % – Poudarek5 2" xfId="13" xr:uid="{00000000-0005-0000-0000-00000C000000}"/>
    <cellStyle name="20 % – Poudarek5 2 2" xfId="14" xr:uid="{00000000-0005-0000-0000-00000D000000}"/>
    <cellStyle name="20 % – Poudarek6 2" xfId="15" xr:uid="{00000000-0005-0000-0000-00000E000000}"/>
    <cellStyle name="20 % – Poudarek6 2 2" xfId="16" xr:uid="{00000000-0005-0000-0000-00000F000000}"/>
    <cellStyle name="20% - Accent1" xfId="17" xr:uid="{00000000-0005-0000-0000-000010000000}"/>
    <cellStyle name="20% - Accent1 2" xfId="18" xr:uid="{00000000-0005-0000-0000-000011000000}"/>
    <cellStyle name="20% - Accent1_infrastruktura Hozjan- predračun1-popravljen" xfId="19" xr:uid="{00000000-0005-0000-0000-000012000000}"/>
    <cellStyle name="20% - Accent2" xfId="20" xr:uid="{00000000-0005-0000-0000-000013000000}"/>
    <cellStyle name="20% - Accent2 2" xfId="21" xr:uid="{00000000-0005-0000-0000-000014000000}"/>
    <cellStyle name="20% - Accent2_infrastruktura Hozjan- predračun1-popravljen" xfId="22" xr:uid="{00000000-0005-0000-0000-000015000000}"/>
    <cellStyle name="20% - Accent3" xfId="23" xr:uid="{00000000-0005-0000-0000-000016000000}"/>
    <cellStyle name="20% - Accent3 2" xfId="24" xr:uid="{00000000-0005-0000-0000-000017000000}"/>
    <cellStyle name="20% - Accent3_infrastruktura Hozjan- predračun1-popravljen" xfId="25" xr:uid="{00000000-0005-0000-0000-000018000000}"/>
    <cellStyle name="20% - Accent4" xfId="26" xr:uid="{00000000-0005-0000-0000-000019000000}"/>
    <cellStyle name="20% - Accent4 2" xfId="27" xr:uid="{00000000-0005-0000-0000-00001A000000}"/>
    <cellStyle name="20% - Accent4_infrastruktura Hozjan- predračun1-popravljen" xfId="28" xr:uid="{00000000-0005-0000-0000-00001B000000}"/>
    <cellStyle name="20% - Accent5" xfId="29" xr:uid="{00000000-0005-0000-0000-00001C000000}"/>
    <cellStyle name="20% - Accent5 2" xfId="30" xr:uid="{00000000-0005-0000-0000-00001D000000}"/>
    <cellStyle name="20% - Accent5_infrastruktura Hozjan- predračun1-popravljen" xfId="31" xr:uid="{00000000-0005-0000-0000-00001E000000}"/>
    <cellStyle name="20% - Accent6" xfId="32" xr:uid="{00000000-0005-0000-0000-00001F000000}"/>
    <cellStyle name="20% - Accent6 2" xfId="33" xr:uid="{00000000-0005-0000-0000-000020000000}"/>
    <cellStyle name="20% - Accent6_infrastruktura Hozjan- predračun1-popravljen" xfId="34" xr:uid="{00000000-0005-0000-0000-000021000000}"/>
    <cellStyle name="40 % – Poudarek1 2" xfId="35" xr:uid="{00000000-0005-0000-0000-000022000000}"/>
    <cellStyle name="40 % – Poudarek1 2 2" xfId="36" xr:uid="{00000000-0005-0000-0000-000023000000}"/>
    <cellStyle name="40 % – Poudarek2 2" xfId="37" xr:uid="{00000000-0005-0000-0000-000024000000}"/>
    <cellStyle name="40 % – Poudarek2 2 2" xfId="38" xr:uid="{00000000-0005-0000-0000-000025000000}"/>
    <cellStyle name="40 % – Poudarek3 2" xfId="39" xr:uid="{00000000-0005-0000-0000-000026000000}"/>
    <cellStyle name="40 % – Poudarek3 2 2" xfId="40" xr:uid="{00000000-0005-0000-0000-000027000000}"/>
    <cellStyle name="40 % – Poudarek4 2" xfId="41" xr:uid="{00000000-0005-0000-0000-000028000000}"/>
    <cellStyle name="40 % – Poudarek4 2 2" xfId="42" xr:uid="{00000000-0005-0000-0000-000029000000}"/>
    <cellStyle name="40 % – Poudarek5 2" xfId="43" xr:uid="{00000000-0005-0000-0000-00002A000000}"/>
    <cellStyle name="40 % – Poudarek5 2 2" xfId="44" xr:uid="{00000000-0005-0000-0000-00002B000000}"/>
    <cellStyle name="40 % – Poudarek6 2" xfId="45" xr:uid="{00000000-0005-0000-0000-00002C000000}"/>
    <cellStyle name="40 % – Poudarek6 2 2" xfId="46" xr:uid="{00000000-0005-0000-0000-00002D000000}"/>
    <cellStyle name="40% - Accent1" xfId="47" xr:uid="{00000000-0005-0000-0000-00002E000000}"/>
    <cellStyle name="40% - Accent1 2" xfId="48" xr:uid="{00000000-0005-0000-0000-00002F000000}"/>
    <cellStyle name="40% - Accent1_infrastruktura Hozjan- predračun1-popravljen" xfId="49" xr:uid="{00000000-0005-0000-0000-000030000000}"/>
    <cellStyle name="40% - Accent2" xfId="50" xr:uid="{00000000-0005-0000-0000-000031000000}"/>
    <cellStyle name="40% - Accent2 2" xfId="51" xr:uid="{00000000-0005-0000-0000-000032000000}"/>
    <cellStyle name="40% - Accent2_infrastruktura Hozjan- predračun1-popravljen" xfId="52" xr:uid="{00000000-0005-0000-0000-000033000000}"/>
    <cellStyle name="40% - Accent3" xfId="53" xr:uid="{00000000-0005-0000-0000-000034000000}"/>
    <cellStyle name="40% - Accent3 2" xfId="54" xr:uid="{00000000-0005-0000-0000-000035000000}"/>
    <cellStyle name="40% - Accent3_infrastruktura Hozjan- predračun1-popravljen" xfId="55" xr:uid="{00000000-0005-0000-0000-000036000000}"/>
    <cellStyle name="40% - Accent4" xfId="56" xr:uid="{00000000-0005-0000-0000-000037000000}"/>
    <cellStyle name="40% - Accent4 2" xfId="57" xr:uid="{00000000-0005-0000-0000-000038000000}"/>
    <cellStyle name="40% - Accent4_infrastruktura Hozjan- predračun1-popravljen" xfId="58" xr:uid="{00000000-0005-0000-0000-000039000000}"/>
    <cellStyle name="40% - Accent5" xfId="59" xr:uid="{00000000-0005-0000-0000-00003A000000}"/>
    <cellStyle name="40% - Accent5 2" xfId="60" xr:uid="{00000000-0005-0000-0000-00003B000000}"/>
    <cellStyle name="40% - Accent5_infrastruktura Hozjan- predračun1-popravljen" xfId="61" xr:uid="{00000000-0005-0000-0000-00003C000000}"/>
    <cellStyle name="40% - Accent6" xfId="62" xr:uid="{00000000-0005-0000-0000-00003D000000}"/>
    <cellStyle name="40% - Accent6 2" xfId="63" xr:uid="{00000000-0005-0000-0000-00003E000000}"/>
    <cellStyle name="40% - Accent6_infrastruktura Hozjan- predračun1-popravljen" xfId="64" xr:uid="{00000000-0005-0000-0000-00003F000000}"/>
    <cellStyle name="60 % – Poudarek1 2" xfId="65" xr:uid="{00000000-0005-0000-0000-000040000000}"/>
    <cellStyle name="60 % – Poudarek1 2 2" xfId="66" xr:uid="{00000000-0005-0000-0000-000041000000}"/>
    <cellStyle name="60 % – Poudarek2 2" xfId="67" xr:uid="{00000000-0005-0000-0000-000042000000}"/>
    <cellStyle name="60 % – Poudarek2 2 2" xfId="68" xr:uid="{00000000-0005-0000-0000-000043000000}"/>
    <cellStyle name="60 % – Poudarek3 2" xfId="69" xr:uid="{00000000-0005-0000-0000-000044000000}"/>
    <cellStyle name="60 % – Poudarek3 2 2" xfId="70" xr:uid="{00000000-0005-0000-0000-000045000000}"/>
    <cellStyle name="60 % – Poudarek4 2" xfId="71" xr:uid="{00000000-0005-0000-0000-000046000000}"/>
    <cellStyle name="60 % – Poudarek4 2 2" xfId="72" xr:uid="{00000000-0005-0000-0000-000047000000}"/>
    <cellStyle name="60 % – Poudarek5 2" xfId="73" xr:uid="{00000000-0005-0000-0000-000048000000}"/>
    <cellStyle name="60 % – Poudarek5 2 2" xfId="74" xr:uid="{00000000-0005-0000-0000-000049000000}"/>
    <cellStyle name="60 % – Poudarek6 2" xfId="75" xr:uid="{00000000-0005-0000-0000-00004A000000}"/>
    <cellStyle name="60 % – Poudarek6 2 2" xfId="76" xr:uid="{00000000-0005-0000-0000-00004B000000}"/>
    <cellStyle name="60% - Accent1" xfId="77" xr:uid="{00000000-0005-0000-0000-00004C000000}"/>
    <cellStyle name="60% - Accent2" xfId="78" xr:uid="{00000000-0005-0000-0000-00004D000000}"/>
    <cellStyle name="60% - Accent3" xfId="79" xr:uid="{00000000-0005-0000-0000-00004E000000}"/>
    <cellStyle name="60% - Accent4" xfId="80" xr:uid="{00000000-0005-0000-0000-00004F000000}"/>
    <cellStyle name="60% - Accent5" xfId="81" xr:uid="{00000000-0005-0000-0000-000050000000}"/>
    <cellStyle name="60% - Accent6" xfId="82" xr:uid="{00000000-0005-0000-0000-000051000000}"/>
    <cellStyle name="Accent1" xfId="83" xr:uid="{00000000-0005-0000-0000-000052000000}"/>
    <cellStyle name="Accent1 2" xfId="84" xr:uid="{00000000-0005-0000-0000-000053000000}"/>
    <cellStyle name="Accent2" xfId="85" xr:uid="{00000000-0005-0000-0000-000054000000}"/>
    <cellStyle name="Accent2 2" xfId="86" xr:uid="{00000000-0005-0000-0000-000055000000}"/>
    <cellStyle name="Accent3" xfId="87" xr:uid="{00000000-0005-0000-0000-000056000000}"/>
    <cellStyle name="Accent3 2" xfId="88" xr:uid="{00000000-0005-0000-0000-000057000000}"/>
    <cellStyle name="Accent4" xfId="89" xr:uid="{00000000-0005-0000-0000-000058000000}"/>
    <cellStyle name="Accent4 2" xfId="90" xr:uid="{00000000-0005-0000-0000-000059000000}"/>
    <cellStyle name="Accent5" xfId="91" xr:uid="{00000000-0005-0000-0000-00005A000000}"/>
    <cellStyle name="Accent5 2" xfId="92" xr:uid="{00000000-0005-0000-0000-00005B000000}"/>
    <cellStyle name="Accent6" xfId="93" xr:uid="{00000000-0005-0000-0000-00005C000000}"/>
    <cellStyle name="Accent6 2" xfId="94" xr:uid="{00000000-0005-0000-0000-00005D000000}"/>
    <cellStyle name="Background" xfId="95" xr:uid="{00000000-0005-0000-0000-00005E000000}"/>
    <cellStyle name="Background 2" xfId="96" xr:uid="{00000000-0005-0000-0000-00005F000000}"/>
    <cellStyle name="Background_El. inštalacije" xfId="97" xr:uid="{00000000-0005-0000-0000-000060000000}"/>
    <cellStyle name="Bad" xfId="98" xr:uid="{00000000-0005-0000-0000-000061000000}"/>
    <cellStyle name="Bad 2" xfId="99" xr:uid="{00000000-0005-0000-0000-000062000000}"/>
    <cellStyle name="Calculation" xfId="100" xr:uid="{00000000-0005-0000-0000-000063000000}"/>
    <cellStyle name="Calculation 2" xfId="101" xr:uid="{00000000-0005-0000-0000-000064000000}"/>
    <cellStyle name="Calculation 3" xfId="102" xr:uid="{00000000-0005-0000-0000-000065000000}"/>
    <cellStyle name="Card" xfId="103" xr:uid="{00000000-0005-0000-0000-000066000000}"/>
    <cellStyle name="Card 2" xfId="104" xr:uid="{00000000-0005-0000-0000-000067000000}"/>
    <cellStyle name="Card B" xfId="105" xr:uid="{00000000-0005-0000-0000-000068000000}"/>
    <cellStyle name="Card B 2" xfId="106" xr:uid="{00000000-0005-0000-0000-000069000000}"/>
    <cellStyle name="Card B_El. inštalacije" xfId="107" xr:uid="{00000000-0005-0000-0000-00006A000000}"/>
    <cellStyle name="Card BL" xfId="108" xr:uid="{00000000-0005-0000-0000-00006B000000}"/>
    <cellStyle name="Card BL 2" xfId="109" xr:uid="{00000000-0005-0000-0000-00006C000000}"/>
    <cellStyle name="Card BL_El. inštalacije" xfId="110" xr:uid="{00000000-0005-0000-0000-00006D000000}"/>
    <cellStyle name="Card BR" xfId="111" xr:uid="{00000000-0005-0000-0000-00006E000000}"/>
    <cellStyle name="Card BR 2" xfId="112" xr:uid="{00000000-0005-0000-0000-00006F000000}"/>
    <cellStyle name="Card BR_El. inštalacije" xfId="113" xr:uid="{00000000-0005-0000-0000-000070000000}"/>
    <cellStyle name="Card L" xfId="114" xr:uid="{00000000-0005-0000-0000-000071000000}"/>
    <cellStyle name="Card L 2" xfId="115" xr:uid="{00000000-0005-0000-0000-000072000000}"/>
    <cellStyle name="Card L_El. inštalacije" xfId="116" xr:uid="{00000000-0005-0000-0000-000073000000}"/>
    <cellStyle name="Card R" xfId="117" xr:uid="{00000000-0005-0000-0000-000074000000}"/>
    <cellStyle name="Card R 2" xfId="118" xr:uid="{00000000-0005-0000-0000-000075000000}"/>
    <cellStyle name="Card R_El. inštalacije" xfId="119" xr:uid="{00000000-0005-0000-0000-000076000000}"/>
    <cellStyle name="Card T" xfId="120" xr:uid="{00000000-0005-0000-0000-000077000000}"/>
    <cellStyle name="Card T 2" xfId="121" xr:uid="{00000000-0005-0000-0000-000078000000}"/>
    <cellStyle name="Card T_El. inštalacije" xfId="122" xr:uid="{00000000-0005-0000-0000-000079000000}"/>
    <cellStyle name="Card TL" xfId="123" xr:uid="{00000000-0005-0000-0000-00007A000000}"/>
    <cellStyle name="Card TL 2" xfId="124" xr:uid="{00000000-0005-0000-0000-00007B000000}"/>
    <cellStyle name="Card TL_El. inštalacije" xfId="125" xr:uid="{00000000-0005-0000-0000-00007C000000}"/>
    <cellStyle name="Card TR" xfId="126" xr:uid="{00000000-0005-0000-0000-00007D000000}"/>
    <cellStyle name="Card TR 2" xfId="127" xr:uid="{00000000-0005-0000-0000-00007E000000}"/>
    <cellStyle name="Card TR_El. inštalacije" xfId="128" xr:uid="{00000000-0005-0000-0000-00007F000000}"/>
    <cellStyle name="Card_CNS" xfId="129" xr:uid="{00000000-0005-0000-0000-000080000000}"/>
    <cellStyle name="Check Cell" xfId="130" xr:uid="{00000000-0005-0000-0000-000081000000}"/>
    <cellStyle name="Check Cell 2" xfId="131" xr:uid="{00000000-0005-0000-0000-000082000000}"/>
    <cellStyle name="Column Header" xfId="132" xr:uid="{00000000-0005-0000-0000-000083000000}"/>
    <cellStyle name="Column Header 2" xfId="133" xr:uid="{00000000-0005-0000-0000-000084000000}"/>
    <cellStyle name="Column Header_El. inštalacije" xfId="134" xr:uid="{00000000-0005-0000-0000-000085000000}"/>
    <cellStyle name="Comma" xfId="135" xr:uid="{00000000-0005-0000-0000-000086000000}"/>
    <cellStyle name="Comma 2" xfId="136" xr:uid="{00000000-0005-0000-0000-000087000000}"/>
    <cellStyle name="Comma 2 2" xfId="137" xr:uid="{00000000-0005-0000-0000-000088000000}"/>
    <cellStyle name="Comma 3" xfId="138" xr:uid="{00000000-0005-0000-0000-000089000000}"/>
    <cellStyle name="Comma 3 2" xfId="139" xr:uid="{00000000-0005-0000-0000-00008A000000}"/>
    <cellStyle name="Comma 3 2 2" xfId="977" xr:uid="{00000000-0005-0000-0000-00008B000000}"/>
    <cellStyle name="Comma 3 2 2 2" xfId="1312" xr:uid="{00000000-0005-0000-0000-00008C000000}"/>
    <cellStyle name="Comma 3 2 2 3" xfId="1637" xr:uid="{00000000-0005-0000-0000-00008D000000}"/>
    <cellStyle name="Comma 3 2 3" xfId="1151" xr:uid="{00000000-0005-0000-0000-00008E000000}"/>
    <cellStyle name="Comma 3 2 4" xfId="1476" xr:uid="{00000000-0005-0000-0000-00008F000000}"/>
    <cellStyle name="Comma 3 3" xfId="976" xr:uid="{00000000-0005-0000-0000-000090000000}"/>
    <cellStyle name="Comma 3 3 2" xfId="1311" xr:uid="{00000000-0005-0000-0000-000091000000}"/>
    <cellStyle name="Comma 3 3 3" xfId="1636" xr:uid="{00000000-0005-0000-0000-000092000000}"/>
    <cellStyle name="Comma 3 4" xfId="1150" xr:uid="{00000000-0005-0000-0000-000093000000}"/>
    <cellStyle name="Comma 3 5" xfId="1475" xr:uid="{00000000-0005-0000-0000-000094000000}"/>
    <cellStyle name="Comma_kleče PZI strojni popisi" xfId="140" xr:uid="{00000000-0005-0000-0000-000095000000}"/>
    <cellStyle name="Currency 2" xfId="141" xr:uid="{00000000-0005-0000-0000-000096000000}"/>
    <cellStyle name="Date" xfId="142" xr:uid="{00000000-0005-0000-0000-000097000000}"/>
    <cellStyle name="Date 2" xfId="143" xr:uid="{00000000-0005-0000-0000-000098000000}"/>
    <cellStyle name="Date 2 2" xfId="144" xr:uid="{00000000-0005-0000-0000-000099000000}"/>
    <cellStyle name="Date 2 2 2" xfId="145" xr:uid="{00000000-0005-0000-0000-00009A000000}"/>
    <cellStyle name="Date 3" xfId="146" xr:uid="{00000000-0005-0000-0000-00009B000000}"/>
    <cellStyle name="Date 3 2" xfId="147" xr:uid="{00000000-0005-0000-0000-00009C000000}"/>
    <cellStyle name="Dobro 2" xfId="148" xr:uid="{00000000-0005-0000-0000-00009D000000}"/>
    <cellStyle name="Dobro 2 2" xfId="149" xr:uid="{00000000-0005-0000-0000-00009E000000}"/>
    <cellStyle name="Euro" xfId="150" xr:uid="{00000000-0005-0000-0000-00009F000000}"/>
    <cellStyle name="Explanatory Text" xfId="151" xr:uid="{00000000-0005-0000-0000-0000A0000000}"/>
    <cellStyle name="Explanatory Text 2" xfId="152" xr:uid="{00000000-0005-0000-0000-0000A1000000}"/>
    <cellStyle name="Fixed" xfId="153" xr:uid="{00000000-0005-0000-0000-0000A2000000}"/>
    <cellStyle name="Fixed 2" xfId="154" xr:uid="{00000000-0005-0000-0000-0000A3000000}"/>
    <cellStyle name="Fixed 2 2" xfId="155" xr:uid="{00000000-0005-0000-0000-0000A4000000}"/>
    <cellStyle name="Fixed 2 2 2" xfId="156" xr:uid="{00000000-0005-0000-0000-0000A5000000}"/>
    <cellStyle name="Fixed 3" xfId="157" xr:uid="{00000000-0005-0000-0000-0000A6000000}"/>
    <cellStyle name="Fixed 3 2" xfId="158" xr:uid="{00000000-0005-0000-0000-0000A7000000}"/>
    <cellStyle name="Good" xfId="159" xr:uid="{00000000-0005-0000-0000-0000A8000000}"/>
    <cellStyle name="Heading 1" xfId="160" xr:uid="{00000000-0005-0000-0000-0000A9000000}"/>
    <cellStyle name="Heading 1 2" xfId="161" xr:uid="{00000000-0005-0000-0000-0000AA000000}"/>
    <cellStyle name="Heading 2" xfId="162" xr:uid="{00000000-0005-0000-0000-0000AB000000}"/>
    <cellStyle name="Heading 2 2" xfId="163" xr:uid="{00000000-0005-0000-0000-0000AC000000}"/>
    <cellStyle name="Heading 3" xfId="164" xr:uid="{00000000-0005-0000-0000-0000AD000000}"/>
    <cellStyle name="Heading 3 2" xfId="165" xr:uid="{00000000-0005-0000-0000-0000AE000000}"/>
    <cellStyle name="Heading 4" xfId="166" xr:uid="{00000000-0005-0000-0000-0000AF000000}"/>
    <cellStyle name="Heading 4 2" xfId="167" xr:uid="{00000000-0005-0000-0000-0000B0000000}"/>
    <cellStyle name="Heading1" xfId="168" xr:uid="{00000000-0005-0000-0000-0000B1000000}"/>
    <cellStyle name="Heading1 1" xfId="169" xr:uid="{00000000-0005-0000-0000-0000B2000000}"/>
    <cellStyle name="Heading1 2" xfId="170" xr:uid="{00000000-0005-0000-0000-0000B3000000}"/>
    <cellStyle name="Heading1 2 2" xfId="171" xr:uid="{00000000-0005-0000-0000-0000B4000000}"/>
    <cellStyle name="Heading1 2 2 2" xfId="172" xr:uid="{00000000-0005-0000-0000-0000B5000000}"/>
    <cellStyle name="Heading2" xfId="173" xr:uid="{00000000-0005-0000-0000-0000B6000000}"/>
    <cellStyle name="Heading2 2" xfId="174" xr:uid="{00000000-0005-0000-0000-0000B7000000}"/>
    <cellStyle name="Heading2 2 2" xfId="175" xr:uid="{00000000-0005-0000-0000-0000B8000000}"/>
    <cellStyle name="Heading2 2 2 2" xfId="176" xr:uid="{00000000-0005-0000-0000-0000B9000000}"/>
    <cellStyle name="Heading2 3" xfId="177" xr:uid="{00000000-0005-0000-0000-0000BA000000}"/>
    <cellStyle name="Heading2 3 2" xfId="178" xr:uid="{00000000-0005-0000-0000-0000BB000000}"/>
    <cellStyle name="Hiperłącze_SPC 08.12_DE" xfId="179" xr:uid="{00000000-0005-0000-0000-0000BC000000}"/>
    <cellStyle name="Hiperpovezava 2" xfId="180" xr:uid="{00000000-0005-0000-0000-0000BD000000}"/>
    <cellStyle name="Hiperpovezava 3" xfId="181" xr:uid="{00000000-0005-0000-0000-0000BE000000}"/>
    <cellStyle name="Input" xfId="182" xr:uid="{00000000-0005-0000-0000-0000BF000000}"/>
    <cellStyle name="Input 2" xfId="183" xr:uid="{00000000-0005-0000-0000-0000C0000000}"/>
    <cellStyle name="Input 2 2" xfId="184" xr:uid="{00000000-0005-0000-0000-0000C1000000}"/>
    <cellStyle name="Input 3" xfId="185" xr:uid="{00000000-0005-0000-0000-0000C2000000}"/>
    <cellStyle name="Input_El. inštalacije" xfId="186" xr:uid="{00000000-0005-0000-0000-0000C3000000}"/>
    <cellStyle name="Item" xfId="187" xr:uid="{00000000-0005-0000-0000-0000C4000000}"/>
    <cellStyle name="Item 2" xfId="188" xr:uid="{00000000-0005-0000-0000-0000C5000000}"/>
    <cellStyle name="Item 2 2" xfId="189" xr:uid="{00000000-0005-0000-0000-0000C6000000}"/>
    <cellStyle name="Izhod 2" xfId="190" xr:uid="{00000000-0005-0000-0000-0000C7000000}"/>
    <cellStyle name="Izhod 2 2" xfId="191" xr:uid="{00000000-0005-0000-0000-0000C8000000}"/>
    <cellStyle name="Keš" xfId="192" xr:uid="{00000000-0005-0000-0000-0000C9000000}"/>
    <cellStyle name="Keš 10" xfId="193" xr:uid="{00000000-0005-0000-0000-0000CA000000}"/>
    <cellStyle name="Keš 11" xfId="194" xr:uid="{00000000-0005-0000-0000-0000CB000000}"/>
    <cellStyle name="Keš 12" xfId="195" xr:uid="{00000000-0005-0000-0000-0000CC000000}"/>
    <cellStyle name="Keš 13" xfId="196" xr:uid="{00000000-0005-0000-0000-0000CD000000}"/>
    <cellStyle name="Keš 14" xfId="197" xr:uid="{00000000-0005-0000-0000-0000CE000000}"/>
    <cellStyle name="Keš 2" xfId="198" xr:uid="{00000000-0005-0000-0000-0000CF000000}"/>
    <cellStyle name="Keš 2 10" xfId="199" xr:uid="{00000000-0005-0000-0000-0000D0000000}"/>
    <cellStyle name="Keš 2 11" xfId="200" xr:uid="{00000000-0005-0000-0000-0000D1000000}"/>
    <cellStyle name="Keš 2 12" xfId="201" xr:uid="{00000000-0005-0000-0000-0000D2000000}"/>
    <cellStyle name="Keš 2 2" xfId="202" xr:uid="{00000000-0005-0000-0000-0000D3000000}"/>
    <cellStyle name="Keš 2 2 2" xfId="203" xr:uid="{00000000-0005-0000-0000-0000D4000000}"/>
    <cellStyle name="Keš 2 2 2 2" xfId="204" xr:uid="{00000000-0005-0000-0000-0000D5000000}"/>
    <cellStyle name="Keš 2 2 2 3" xfId="205" xr:uid="{00000000-0005-0000-0000-0000D6000000}"/>
    <cellStyle name="Keš 2 2 2 4" xfId="206" xr:uid="{00000000-0005-0000-0000-0000D7000000}"/>
    <cellStyle name="Keš 2 2 3" xfId="207" xr:uid="{00000000-0005-0000-0000-0000D8000000}"/>
    <cellStyle name="Keš 2 2 4" xfId="208" xr:uid="{00000000-0005-0000-0000-0000D9000000}"/>
    <cellStyle name="Keš 2 2 5" xfId="209" xr:uid="{00000000-0005-0000-0000-0000DA000000}"/>
    <cellStyle name="Keš 2 2 6" xfId="210" xr:uid="{00000000-0005-0000-0000-0000DB000000}"/>
    <cellStyle name="Keš 2 3" xfId="211" xr:uid="{00000000-0005-0000-0000-0000DC000000}"/>
    <cellStyle name="Keš 2 3 2" xfId="212" xr:uid="{00000000-0005-0000-0000-0000DD000000}"/>
    <cellStyle name="Keš 2 3 3" xfId="213" xr:uid="{00000000-0005-0000-0000-0000DE000000}"/>
    <cellStyle name="Keš 2 3 4" xfId="214" xr:uid="{00000000-0005-0000-0000-0000DF000000}"/>
    <cellStyle name="Keš 2 4" xfId="215" xr:uid="{00000000-0005-0000-0000-0000E0000000}"/>
    <cellStyle name="Keš 2 4 2" xfId="216" xr:uid="{00000000-0005-0000-0000-0000E1000000}"/>
    <cellStyle name="Keš 2 4 3" xfId="217" xr:uid="{00000000-0005-0000-0000-0000E2000000}"/>
    <cellStyle name="Keš 2 4 4" xfId="218" xr:uid="{00000000-0005-0000-0000-0000E3000000}"/>
    <cellStyle name="Keš 2 5" xfId="219" xr:uid="{00000000-0005-0000-0000-0000E4000000}"/>
    <cellStyle name="Keš 2 5 2" xfId="220" xr:uid="{00000000-0005-0000-0000-0000E5000000}"/>
    <cellStyle name="Keš 2 5 3" xfId="221" xr:uid="{00000000-0005-0000-0000-0000E6000000}"/>
    <cellStyle name="Keš 2 5 4" xfId="222" xr:uid="{00000000-0005-0000-0000-0000E7000000}"/>
    <cellStyle name="Keš 2 5 5" xfId="223" xr:uid="{00000000-0005-0000-0000-0000E8000000}"/>
    <cellStyle name="Keš 2 6" xfId="224" xr:uid="{00000000-0005-0000-0000-0000E9000000}"/>
    <cellStyle name="Keš 2 7" xfId="225" xr:uid="{00000000-0005-0000-0000-0000EA000000}"/>
    <cellStyle name="Keš 2 8" xfId="226" xr:uid="{00000000-0005-0000-0000-0000EB000000}"/>
    <cellStyle name="Keš 2 9" xfId="227" xr:uid="{00000000-0005-0000-0000-0000EC000000}"/>
    <cellStyle name="Keš 3" xfId="228" xr:uid="{00000000-0005-0000-0000-0000ED000000}"/>
    <cellStyle name="Keš 3 10" xfId="229" xr:uid="{00000000-0005-0000-0000-0000EE000000}"/>
    <cellStyle name="Keš 3 11" xfId="230" xr:uid="{00000000-0005-0000-0000-0000EF000000}"/>
    <cellStyle name="Keš 3 12" xfId="231" xr:uid="{00000000-0005-0000-0000-0000F0000000}"/>
    <cellStyle name="Keš 3 2" xfId="232" xr:uid="{00000000-0005-0000-0000-0000F1000000}"/>
    <cellStyle name="Keš 3 2 2" xfId="233" xr:uid="{00000000-0005-0000-0000-0000F2000000}"/>
    <cellStyle name="Keš 3 2 2 2" xfId="234" xr:uid="{00000000-0005-0000-0000-0000F3000000}"/>
    <cellStyle name="Keš 3 2 2 3" xfId="235" xr:uid="{00000000-0005-0000-0000-0000F4000000}"/>
    <cellStyle name="Keš 3 2 2 4" xfId="236" xr:uid="{00000000-0005-0000-0000-0000F5000000}"/>
    <cellStyle name="Keš 3 2 3" xfId="237" xr:uid="{00000000-0005-0000-0000-0000F6000000}"/>
    <cellStyle name="Keš 3 2 4" xfId="238" xr:uid="{00000000-0005-0000-0000-0000F7000000}"/>
    <cellStyle name="Keš 3 2 5" xfId="239" xr:uid="{00000000-0005-0000-0000-0000F8000000}"/>
    <cellStyle name="Keš 3 2 6" xfId="240" xr:uid="{00000000-0005-0000-0000-0000F9000000}"/>
    <cellStyle name="Keš 3 3" xfId="241" xr:uid="{00000000-0005-0000-0000-0000FA000000}"/>
    <cellStyle name="Keš 3 3 2" xfId="242" xr:uid="{00000000-0005-0000-0000-0000FB000000}"/>
    <cellStyle name="Keš 3 3 2 2" xfId="243" xr:uid="{00000000-0005-0000-0000-0000FC000000}"/>
    <cellStyle name="Keš 3 3 2 3" xfId="244" xr:uid="{00000000-0005-0000-0000-0000FD000000}"/>
    <cellStyle name="Keš 3 3 2 4" xfId="245" xr:uid="{00000000-0005-0000-0000-0000FE000000}"/>
    <cellStyle name="Keš 3 3 3" xfId="246" xr:uid="{00000000-0005-0000-0000-0000FF000000}"/>
    <cellStyle name="Keš 3 3 3 2" xfId="247" xr:uid="{00000000-0005-0000-0000-000000010000}"/>
    <cellStyle name="Keš 3 3 3 3" xfId="248" xr:uid="{00000000-0005-0000-0000-000001010000}"/>
    <cellStyle name="Keš 3 3 3 4" xfId="249" xr:uid="{00000000-0005-0000-0000-000002010000}"/>
    <cellStyle name="Keš 3 3 4" xfId="250" xr:uid="{00000000-0005-0000-0000-000003010000}"/>
    <cellStyle name="Keš 3 3 5" xfId="251" xr:uid="{00000000-0005-0000-0000-000004010000}"/>
    <cellStyle name="Keš 3 3 6" xfId="252" xr:uid="{00000000-0005-0000-0000-000005010000}"/>
    <cellStyle name="Keš 3 3 7" xfId="253" xr:uid="{00000000-0005-0000-0000-000006010000}"/>
    <cellStyle name="Keš 3 4" xfId="254" xr:uid="{00000000-0005-0000-0000-000007010000}"/>
    <cellStyle name="Keš 3 4 2" xfId="255" xr:uid="{00000000-0005-0000-0000-000008010000}"/>
    <cellStyle name="Keš 3 4 2 2" xfId="256" xr:uid="{00000000-0005-0000-0000-000009010000}"/>
    <cellStyle name="Keš 3 4 2 3" xfId="257" xr:uid="{00000000-0005-0000-0000-00000A010000}"/>
    <cellStyle name="Keš 3 4 2 4" xfId="258" xr:uid="{00000000-0005-0000-0000-00000B010000}"/>
    <cellStyle name="Keš 3 4 3" xfId="259" xr:uid="{00000000-0005-0000-0000-00000C010000}"/>
    <cellStyle name="Keš 3 4 3 2" xfId="260" xr:uid="{00000000-0005-0000-0000-00000D010000}"/>
    <cellStyle name="Keš 3 4 3 3" xfId="261" xr:uid="{00000000-0005-0000-0000-00000E010000}"/>
    <cellStyle name="Keš 3 4 3 4" xfId="262" xr:uid="{00000000-0005-0000-0000-00000F010000}"/>
    <cellStyle name="Keš 3 4 4" xfId="263" xr:uid="{00000000-0005-0000-0000-000010010000}"/>
    <cellStyle name="Keš 3 4 5" xfId="264" xr:uid="{00000000-0005-0000-0000-000011010000}"/>
    <cellStyle name="Keš 3 4 6" xfId="265" xr:uid="{00000000-0005-0000-0000-000012010000}"/>
    <cellStyle name="Keš 3 4 7" xfId="266" xr:uid="{00000000-0005-0000-0000-000013010000}"/>
    <cellStyle name="Keš 3 5" xfId="267" xr:uid="{00000000-0005-0000-0000-000014010000}"/>
    <cellStyle name="Keš 3 5 2" xfId="268" xr:uid="{00000000-0005-0000-0000-000015010000}"/>
    <cellStyle name="Keš 3 5 3" xfId="269" xr:uid="{00000000-0005-0000-0000-000016010000}"/>
    <cellStyle name="Keš 3 5 4" xfId="270" xr:uid="{00000000-0005-0000-0000-000017010000}"/>
    <cellStyle name="Keš 3 5 5" xfId="271" xr:uid="{00000000-0005-0000-0000-000018010000}"/>
    <cellStyle name="Keš 3 6" xfId="272" xr:uid="{00000000-0005-0000-0000-000019010000}"/>
    <cellStyle name="Keš 3 7" xfId="273" xr:uid="{00000000-0005-0000-0000-00001A010000}"/>
    <cellStyle name="Keš 3 8" xfId="274" xr:uid="{00000000-0005-0000-0000-00001B010000}"/>
    <cellStyle name="Keš 3 9" xfId="275" xr:uid="{00000000-0005-0000-0000-00001C010000}"/>
    <cellStyle name="Keš 4" xfId="276" xr:uid="{00000000-0005-0000-0000-00001D010000}"/>
    <cellStyle name="Keš 4 2" xfId="277" xr:uid="{00000000-0005-0000-0000-00001E010000}"/>
    <cellStyle name="Keš 4 2 2" xfId="278" xr:uid="{00000000-0005-0000-0000-00001F010000}"/>
    <cellStyle name="Keš 4 2 3" xfId="279" xr:uid="{00000000-0005-0000-0000-000020010000}"/>
    <cellStyle name="Keš 4 2 4" xfId="280" xr:uid="{00000000-0005-0000-0000-000021010000}"/>
    <cellStyle name="Keš 4 3" xfId="281" xr:uid="{00000000-0005-0000-0000-000022010000}"/>
    <cellStyle name="Keš 4 4" xfId="282" xr:uid="{00000000-0005-0000-0000-000023010000}"/>
    <cellStyle name="Keš 4 5" xfId="283" xr:uid="{00000000-0005-0000-0000-000024010000}"/>
    <cellStyle name="Keš 4 6" xfId="284" xr:uid="{00000000-0005-0000-0000-000025010000}"/>
    <cellStyle name="Keš 5" xfId="285" xr:uid="{00000000-0005-0000-0000-000026010000}"/>
    <cellStyle name="Keš 5 2" xfId="286" xr:uid="{00000000-0005-0000-0000-000027010000}"/>
    <cellStyle name="Keš 5 3" xfId="287" xr:uid="{00000000-0005-0000-0000-000028010000}"/>
    <cellStyle name="Keš 5 4" xfId="288" xr:uid="{00000000-0005-0000-0000-000029010000}"/>
    <cellStyle name="Keš 6" xfId="289" xr:uid="{00000000-0005-0000-0000-00002A010000}"/>
    <cellStyle name="Keš 6 2" xfId="290" xr:uid="{00000000-0005-0000-0000-00002B010000}"/>
    <cellStyle name="Keš 6 3" xfId="291" xr:uid="{00000000-0005-0000-0000-00002C010000}"/>
    <cellStyle name="Keš 6 4" xfId="292" xr:uid="{00000000-0005-0000-0000-00002D010000}"/>
    <cellStyle name="Keš 7" xfId="293" xr:uid="{00000000-0005-0000-0000-00002E010000}"/>
    <cellStyle name="Keš 7 2" xfId="294" xr:uid="{00000000-0005-0000-0000-00002F010000}"/>
    <cellStyle name="Keš 7 3" xfId="295" xr:uid="{00000000-0005-0000-0000-000030010000}"/>
    <cellStyle name="Keš 7 4" xfId="296" xr:uid="{00000000-0005-0000-0000-000031010000}"/>
    <cellStyle name="Keš 7 5" xfId="297" xr:uid="{00000000-0005-0000-0000-000032010000}"/>
    <cellStyle name="Keš 8" xfId="298" xr:uid="{00000000-0005-0000-0000-000033010000}"/>
    <cellStyle name="Keš 9" xfId="299" xr:uid="{00000000-0005-0000-0000-000034010000}"/>
    <cellStyle name="Linked Cell" xfId="300" xr:uid="{00000000-0005-0000-0000-000035010000}"/>
    <cellStyle name="Linked Cell 2" xfId="301" xr:uid="{00000000-0005-0000-0000-000036010000}"/>
    <cellStyle name="Naslov 1 2" xfId="302" xr:uid="{00000000-0005-0000-0000-000037010000}"/>
    <cellStyle name="Naslov 1 2 2" xfId="303" xr:uid="{00000000-0005-0000-0000-000038010000}"/>
    <cellStyle name="Naslov 2 2" xfId="304" xr:uid="{00000000-0005-0000-0000-000039010000}"/>
    <cellStyle name="Naslov 2 2 2" xfId="305" xr:uid="{00000000-0005-0000-0000-00003A010000}"/>
    <cellStyle name="Naslov 3 2" xfId="306" xr:uid="{00000000-0005-0000-0000-00003B010000}"/>
    <cellStyle name="Naslov 3 2 2" xfId="307" xr:uid="{00000000-0005-0000-0000-00003C010000}"/>
    <cellStyle name="Naslov 4 2" xfId="308" xr:uid="{00000000-0005-0000-0000-00003D010000}"/>
    <cellStyle name="Naslov 4 2 2" xfId="309" xr:uid="{00000000-0005-0000-0000-00003E010000}"/>
    <cellStyle name="Naslov 5" xfId="310" xr:uid="{00000000-0005-0000-0000-00003F010000}"/>
    <cellStyle name="Naslov 5 2" xfId="311" xr:uid="{00000000-0005-0000-0000-000040010000}"/>
    <cellStyle name="Navadno" xfId="0" builtinId="0"/>
    <cellStyle name="Navadno 10" xfId="312" xr:uid="{00000000-0005-0000-0000-000042010000}"/>
    <cellStyle name="Navadno 10 2" xfId="313" xr:uid="{00000000-0005-0000-0000-000043010000}"/>
    <cellStyle name="Navadno 11" xfId="314" xr:uid="{00000000-0005-0000-0000-000044010000}"/>
    <cellStyle name="Navadno 11 2" xfId="315" xr:uid="{00000000-0005-0000-0000-000045010000}"/>
    <cellStyle name="Navadno 11 2 2" xfId="316" xr:uid="{00000000-0005-0000-0000-000046010000}"/>
    <cellStyle name="Navadno 11 2 2 2" xfId="317" xr:uid="{00000000-0005-0000-0000-000047010000}"/>
    <cellStyle name="Navadno 11 2 2 2 2" xfId="318" xr:uid="{00000000-0005-0000-0000-000048010000}"/>
    <cellStyle name="Navadno 11 2 2 2 2 2" xfId="979" xr:uid="{00000000-0005-0000-0000-000049010000}"/>
    <cellStyle name="Navadno 11 2 2 2 2 2 2" xfId="1314" xr:uid="{00000000-0005-0000-0000-00004A010000}"/>
    <cellStyle name="Navadno 11 2 2 2 2 2 3" xfId="1639" xr:uid="{00000000-0005-0000-0000-00004B010000}"/>
    <cellStyle name="Navadno 11 2 2 2 2 3" xfId="1153" xr:uid="{00000000-0005-0000-0000-00004C010000}"/>
    <cellStyle name="Navadno 11 2 2 2 2 4" xfId="1478" xr:uid="{00000000-0005-0000-0000-00004D010000}"/>
    <cellStyle name="Navadno 11 2 2 2 3" xfId="978" xr:uid="{00000000-0005-0000-0000-00004E010000}"/>
    <cellStyle name="Navadno 11 2 2 2 3 2" xfId="1313" xr:uid="{00000000-0005-0000-0000-00004F010000}"/>
    <cellStyle name="Navadno 11 2 2 2 3 3" xfId="1638" xr:uid="{00000000-0005-0000-0000-000050010000}"/>
    <cellStyle name="Navadno 11 2 2 2 4" xfId="1152" xr:uid="{00000000-0005-0000-0000-000051010000}"/>
    <cellStyle name="Navadno 11 2 2 2 5" xfId="1477" xr:uid="{00000000-0005-0000-0000-000052010000}"/>
    <cellStyle name="Navadno 11 2 2 2_Infrastruktura LN VG 2" xfId="319" xr:uid="{00000000-0005-0000-0000-000053010000}"/>
    <cellStyle name="Navadno 11 2 2 3" xfId="320" xr:uid="{00000000-0005-0000-0000-000054010000}"/>
    <cellStyle name="Navadno 11 2 2 4" xfId="321" xr:uid="{00000000-0005-0000-0000-000055010000}"/>
    <cellStyle name="Navadno 11 2 2 4 2" xfId="322" xr:uid="{00000000-0005-0000-0000-000056010000}"/>
    <cellStyle name="Navadno 11 2 2 4 2 2" xfId="981" xr:uid="{00000000-0005-0000-0000-000057010000}"/>
    <cellStyle name="Navadno 11 2 2 4 2 2 2" xfId="1316" xr:uid="{00000000-0005-0000-0000-000058010000}"/>
    <cellStyle name="Navadno 11 2 2 4 2 2 3" xfId="1641" xr:uid="{00000000-0005-0000-0000-000059010000}"/>
    <cellStyle name="Navadno 11 2 2 4 2 3" xfId="1155" xr:uid="{00000000-0005-0000-0000-00005A010000}"/>
    <cellStyle name="Navadno 11 2 2 4 2 4" xfId="1480" xr:uid="{00000000-0005-0000-0000-00005B010000}"/>
    <cellStyle name="Navadno 11 2 2 4 3" xfId="980" xr:uid="{00000000-0005-0000-0000-00005C010000}"/>
    <cellStyle name="Navadno 11 2 2 4 3 2" xfId="1315" xr:uid="{00000000-0005-0000-0000-00005D010000}"/>
    <cellStyle name="Navadno 11 2 2 4 3 3" xfId="1640" xr:uid="{00000000-0005-0000-0000-00005E010000}"/>
    <cellStyle name="Navadno 11 2 2 4 4" xfId="1154" xr:uid="{00000000-0005-0000-0000-00005F010000}"/>
    <cellStyle name="Navadno 11 2 2 4 5" xfId="1479" xr:uid="{00000000-0005-0000-0000-000060010000}"/>
    <cellStyle name="Navadno 11 2 2 4_Infrastruktura LN VG 2" xfId="323" xr:uid="{00000000-0005-0000-0000-000061010000}"/>
    <cellStyle name="Navadno 11 2 2 5" xfId="324" xr:uid="{00000000-0005-0000-0000-000062010000}"/>
    <cellStyle name="Navadno 11 2 2 5 2" xfId="325" xr:uid="{00000000-0005-0000-0000-000063010000}"/>
    <cellStyle name="Navadno 11 2 2 5 2 2" xfId="983" xr:uid="{00000000-0005-0000-0000-000064010000}"/>
    <cellStyle name="Navadno 11 2 2 5 2 2 2" xfId="1318" xr:uid="{00000000-0005-0000-0000-000065010000}"/>
    <cellStyle name="Navadno 11 2 2 5 2 2 3" xfId="1643" xr:uid="{00000000-0005-0000-0000-000066010000}"/>
    <cellStyle name="Navadno 11 2 2 5 2 3" xfId="1157" xr:uid="{00000000-0005-0000-0000-000067010000}"/>
    <cellStyle name="Navadno 11 2 2 5 2 4" xfId="1482" xr:uid="{00000000-0005-0000-0000-000068010000}"/>
    <cellStyle name="Navadno 11 2 2 5 3" xfId="982" xr:uid="{00000000-0005-0000-0000-000069010000}"/>
    <cellStyle name="Navadno 11 2 2 5 3 2" xfId="1317" xr:uid="{00000000-0005-0000-0000-00006A010000}"/>
    <cellStyle name="Navadno 11 2 2 5 3 3" xfId="1642" xr:uid="{00000000-0005-0000-0000-00006B010000}"/>
    <cellStyle name="Navadno 11 2 2 5 4" xfId="1156" xr:uid="{00000000-0005-0000-0000-00006C010000}"/>
    <cellStyle name="Navadno 11 2 2 5 5" xfId="1481" xr:uid="{00000000-0005-0000-0000-00006D010000}"/>
    <cellStyle name="Navadno 11 2 2 5_Infrastruktura LN VG 2" xfId="326" xr:uid="{00000000-0005-0000-0000-00006E010000}"/>
    <cellStyle name="Navadno 11 2 2 6" xfId="327" xr:uid="{00000000-0005-0000-0000-00006F010000}"/>
    <cellStyle name="Navadno 11 2 2 6 2" xfId="328" xr:uid="{00000000-0005-0000-0000-000070010000}"/>
    <cellStyle name="Navadno 11 2 2 6 2 2" xfId="985" xr:uid="{00000000-0005-0000-0000-000071010000}"/>
    <cellStyle name="Navadno 11 2 2 6 2 2 2" xfId="1320" xr:uid="{00000000-0005-0000-0000-000072010000}"/>
    <cellStyle name="Navadno 11 2 2 6 2 2 3" xfId="1645" xr:uid="{00000000-0005-0000-0000-000073010000}"/>
    <cellStyle name="Navadno 11 2 2 6 2 3" xfId="1159" xr:uid="{00000000-0005-0000-0000-000074010000}"/>
    <cellStyle name="Navadno 11 2 2 6 2 4" xfId="1484" xr:uid="{00000000-0005-0000-0000-000075010000}"/>
    <cellStyle name="Navadno 11 2 2 6 3" xfId="984" xr:uid="{00000000-0005-0000-0000-000076010000}"/>
    <cellStyle name="Navadno 11 2 2 6 3 2" xfId="1319" xr:uid="{00000000-0005-0000-0000-000077010000}"/>
    <cellStyle name="Navadno 11 2 2 6 3 3" xfId="1644" xr:uid="{00000000-0005-0000-0000-000078010000}"/>
    <cellStyle name="Navadno 11 2 2 6 4" xfId="1158" xr:uid="{00000000-0005-0000-0000-000079010000}"/>
    <cellStyle name="Navadno 11 2 2 6 5" xfId="1483" xr:uid="{00000000-0005-0000-0000-00007A010000}"/>
    <cellStyle name="Navadno 11 2 2 6_Infrastruktura LN VG 2" xfId="329" xr:uid="{00000000-0005-0000-0000-00007B010000}"/>
    <cellStyle name="Navadno 11 2 2 7" xfId="330" xr:uid="{00000000-0005-0000-0000-00007C010000}"/>
    <cellStyle name="Navadno 11 2 2 7 2" xfId="986" xr:uid="{00000000-0005-0000-0000-00007D010000}"/>
    <cellStyle name="Navadno 11 2 2 7 2 2" xfId="1321" xr:uid="{00000000-0005-0000-0000-00007E010000}"/>
    <cellStyle name="Navadno 11 2 2 7 2 3" xfId="1646" xr:uid="{00000000-0005-0000-0000-00007F010000}"/>
    <cellStyle name="Navadno 11 2 2 7 3" xfId="1160" xr:uid="{00000000-0005-0000-0000-000080010000}"/>
    <cellStyle name="Navadno 11 2 2 7 4" xfId="1485" xr:uid="{00000000-0005-0000-0000-000081010000}"/>
    <cellStyle name="Navadno 11 2 3" xfId="331" xr:uid="{00000000-0005-0000-0000-000082010000}"/>
    <cellStyle name="Navadno 11 2 3 2" xfId="332" xr:uid="{00000000-0005-0000-0000-000083010000}"/>
    <cellStyle name="Navadno 11 2 3 2 2" xfId="988" xr:uid="{00000000-0005-0000-0000-000084010000}"/>
    <cellStyle name="Navadno 11 2 3 2 2 2" xfId="1323" xr:uid="{00000000-0005-0000-0000-000085010000}"/>
    <cellStyle name="Navadno 11 2 3 2 2 3" xfId="1648" xr:uid="{00000000-0005-0000-0000-000086010000}"/>
    <cellStyle name="Navadno 11 2 3 2 3" xfId="1162" xr:uid="{00000000-0005-0000-0000-000087010000}"/>
    <cellStyle name="Navadno 11 2 3 2 4" xfId="1487" xr:uid="{00000000-0005-0000-0000-000088010000}"/>
    <cellStyle name="Navadno 11 2 3 3" xfId="987" xr:uid="{00000000-0005-0000-0000-000089010000}"/>
    <cellStyle name="Navadno 11 2 3 3 2" xfId="1322" xr:uid="{00000000-0005-0000-0000-00008A010000}"/>
    <cellStyle name="Navadno 11 2 3 3 3" xfId="1647" xr:uid="{00000000-0005-0000-0000-00008B010000}"/>
    <cellStyle name="Navadno 11 2 3 4" xfId="1161" xr:uid="{00000000-0005-0000-0000-00008C010000}"/>
    <cellStyle name="Navadno 11 2 3 5" xfId="1486" xr:uid="{00000000-0005-0000-0000-00008D010000}"/>
    <cellStyle name="Navadno 11 2 3_Infrastruktura LN VG 2" xfId="333" xr:uid="{00000000-0005-0000-0000-00008E010000}"/>
    <cellStyle name="Navadno 11 2 4" xfId="334" xr:uid="{00000000-0005-0000-0000-00008F010000}"/>
    <cellStyle name="Navadno 11 2 5" xfId="335" xr:uid="{00000000-0005-0000-0000-000090010000}"/>
    <cellStyle name="Navadno 11 2 5 2" xfId="336" xr:uid="{00000000-0005-0000-0000-000091010000}"/>
    <cellStyle name="Navadno 11 2 5 2 2" xfId="990" xr:uid="{00000000-0005-0000-0000-000092010000}"/>
    <cellStyle name="Navadno 11 2 5 2 2 2" xfId="1325" xr:uid="{00000000-0005-0000-0000-000093010000}"/>
    <cellStyle name="Navadno 11 2 5 2 2 3" xfId="1650" xr:uid="{00000000-0005-0000-0000-000094010000}"/>
    <cellStyle name="Navadno 11 2 5 2 3" xfId="1164" xr:uid="{00000000-0005-0000-0000-000095010000}"/>
    <cellStyle name="Navadno 11 2 5 2 4" xfId="1489" xr:uid="{00000000-0005-0000-0000-000096010000}"/>
    <cellStyle name="Navadno 11 2 5 3" xfId="989" xr:uid="{00000000-0005-0000-0000-000097010000}"/>
    <cellStyle name="Navadno 11 2 5 3 2" xfId="1324" xr:uid="{00000000-0005-0000-0000-000098010000}"/>
    <cellStyle name="Navadno 11 2 5 3 3" xfId="1649" xr:uid="{00000000-0005-0000-0000-000099010000}"/>
    <cellStyle name="Navadno 11 2 5 4" xfId="1163" xr:uid="{00000000-0005-0000-0000-00009A010000}"/>
    <cellStyle name="Navadno 11 2 5 5" xfId="1488" xr:uid="{00000000-0005-0000-0000-00009B010000}"/>
    <cellStyle name="Navadno 11 2 5_Infrastruktura LN VG 2" xfId="337" xr:uid="{00000000-0005-0000-0000-00009C010000}"/>
    <cellStyle name="Navadno 11 2 6" xfId="338" xr:uid="{00000000-0005-0000-0000-00009D010000}"/>
    <cellStyle name="Navadno 11 2 6 2" xfId="339" xr:uid="{00000000-0005-0000-0000-00009E010000}"/>
    <cellStyle name="Navadno 11 2 6 2 2" xfId="992" xr:uid="{00000000-0005-0000-0000-00009F010000}"/>
    <cellStyle name="Navadno 11 2 6 2 2 2" xfId="1327" xr:uid="{00000000-0005-0000-0000-0000A0010000}"/>
    <cellStyle name="Navadno 11 2 6 2 2 3" xfId="1652" xr:uid="{00000000-0005-0000-0000-0000A1010000}"/>
    <cellStyle name="Navadno 11 2 6 2 3" xfId="1166" xr:uid="{00000000-0005-0000-0000-0000A2010000}"/>
    <cellStyle name="Navadno 11 2 6 2 4" xfId="1491" xr:uid="{00000000-0005-0000-0000-0000A3010000}"/>
    <cellStyle name="Navadno 11 2 6 3" xfId="991" xr:uid="{00000000-0005-0000-0000-0000A4010000}"/>
    <cellStyle name="Navadno 11 2 6 3 2" xfId="1326" xr:uid="{00000000-0005-0000-0000-0000A5010000}"/>
    <cellStyle name="Navadno 11 2 6 3 3" xfId="1651" xr:uid="{00000000-0005-0000-0000-0000A6010000}"/>
    <cellStyle name="Navadno 11 2 6 4" xfId="1165" xr:uid="{00000000-0005-0000-0000-0000A7010000}"/>
    <cellStyle name="Navadno 11 2 6 5" xfId="1490" xr:uid="{00000000-0005-0000-0000-0000A8010000}"/>
    <cellStyle name="Navadno 11 2 6_Infrastruktura LN VG 2" xfId="340" xr:uid="{00000000-0005-0000-0000-0000A9010000}"/>
    <cellStyle name="Navadno 11 2 7" xfId="341" xr:uid="{00000000-0005-0000-0000-0000AA010000}"/>
    <cellStyle name="Navadno 11 2 7 2" xfId="342" xr:uid="{00000000-0005-0000-0000-0000AB010000}"/>
    <cellStyle name="Navadno 11 2 7 2 2" xfId="994" xr:uid="{00000000-0005-0000-0000-0000AC010000}"/>
    <cellStyle name="Navadno 11 2 7 2 2 2" xfId="1329" xr:uid="{00000000-0005-0000-0000-0000AD010000}"/>
    <cellStyle name="Navadno 11 2 7 2 2 3" xfId="1654" xr:uid="{00000000-0005-0000-0000-0000AE010000}"/>
    <cellStyle name="Navadno 11 2 7 2 3" xfId="1168" xr:uid="{00000000-0005-0000-0000-0000AF010000}"/>
    <cellStyle name="Navadno 11 2 7 2 4" xfId="1493" xr:uid="{00000000-0005-0000-0000-0000B0010000}"/>
    <cellStyle name="Navadno 11 2 7 3" xfId="993" xr:uid="{00000000-0005-0000-0000-0000B1010000}"/>
    <cellStyle name="Navadno 11 2 7 3 2" xfId="1328" xr:uid="{00000000-0005-0000-0000-0000B2010000}"/>
    <cellStyle name="Navadno 11 2 7 3 3" xfId="1653" xr:uid="{00000000-0005-0000-0000-0000B3010000}"/>
    <cellStyle name="Navadno 11 2 7 4" xfId="1167" xr:uid="{00000000-0005-0000-0000-0000B4010000}"/>
    <cellStyle name="Navadno 11 2 7 5" xfId="1492" xr:uid="{00000000-0005-0000-0000-0000B5010000}"/>
    <cellStyle name="Navadno 11 2 7_Infrastruktura LN VG 2" xfId="343" xr:uid="{00000000-0005-0000-0000-0000B6010000}"/>
    <cellStyle name="Navadno 11 2 8" xfId="344" xr:uid="{00000000-0005-0000-0000-0000B7010000}"/>
    <cellStyle name="Navadno 11 2 8 2" xfId="995" xr:uid="{00000000-0005-0000-0000-0000B8010000}"/>
    <cellStyle name="Navadno 11 2 8 2 2" xfId="1330" xr:uid="{00000000-0005-0000-0000-0000B9010000}"/>
    <cellStyle name="Navadno 11 2 8 2 3" xfId="1655" xr:uid="{00000000-0005-0000-0000-0000BA010000}"/>
    <cellStyle name="Navadno 11 2 8 3" xfId="1169" xr:uid="{00000000-0005-0000-0000-0000BB010000}"/>
    <cellStyle name="Navadno 11 2 8 4" xfId="1494" xr:uid="{00000000-0005-0000-0000-0000BC010000}"/>
    <cellStyle name="Navadno 12" xfId="345" xr:uid="{00000000-0005-0000-0000-0000BD010000}"/>
    <cellStyle name="Navadno 12 2" xfId="346" xr:uid="{00000000-0005-0000-0000-0000BE010000}"/>
    <cellStyle name="Navadno 13" xfId="347" xr:uid="{00000000-0005-0000-0000-0000BF010000}"/>
    <cellStyle name="Navadno 13 2" xfId="348" xr:uid="{00000000-0005-0000-0000-0000C0010000}"/>
    <cellStyle name="Navadno 14" xfId="349" xr:uid="{00000000-0005-0000-0000-0000C1010000}"/>
    <cellStyle name="Navadno 14 2" xfId="350" xr:uid="{00000000-0005-0000-0000-0000C2010000}"/>
    <cellStyle name="Navadno 14 2 2" xfId="351" xr:uid="{00000000-0005-0000-0000-0000C3010000}"/>
    <cellStyle name="Navadno 14 2 3" xfId="352" xr:uid="{00000000-0005-0000-0000-0000C4010000}"/>
    <cellStyle name="Navadno 14 2 4" xfId="353" xr:uid="{00000000-0005-0000-0000-0000C5010000}"/>
    <cellStyle name="Navadno 14 3" xfId="354" xr:uid="{00000000-0005-0000-0000-0000C6010000}"/>
    <cellStyle name="Navadno 14 4" xfId="355" xr:uid="{00000000-0005-0000-0000-0000C7010000}"/>
    <cellStyle name="Navadno 14 5" xfId="356" xr:uid="{00000000-0005-0000-0000-0000C8010000}"/>
    <cellStyle name="Navadno 15" xfId="357" xr:uid="{00000000-0005-0000-0000-0000C9010000}"/>
    <cellStyle name="Navadno 15 2" xfId="358" xr:uid="{00000000-0005-0000-0000-0000CA010000}"/>
    <cellStyle name="Navadno 16" xfId="359" xr:uid="{00000000-0005-0000-0000-0000CB010000}"/>
    <cellStyle name="Navadno 16 2" xfId="360" xr:uid="{00000000-0005-0000-0000-0000CC010000}"/>
    <cellStyle name="Navadno 16 2 2" xfId="361" xr:uid="{00000000-0005-0000-0000-0000CD010000}"/>
    <cellStyle name="Navadno 16 2 2 2" xfId="996" xr:uid="{00000000-0005-0000-0000-0000CE010000}"/>
    <cellStyle name="Navadno 16 2 3" xfId="975" xr:uid="{00000000-0005-0000-0000-0000CF010000}"/>
    <cellStyle name="Navadno 17" xfId="362" xr:uid="{00000000-0005-0000-0000-0000D0010000}"/>
    <cellStyle name="Navadno 17 2" xfId="363" xr:uid="{00000000-0005-0000-0000-0000D1010000}"/>
    <cellStyle name="Navadno 17 3" xfId="364" xr:uid="{00000000-0005-0000-0000-0000D2010000}"/>
    <cellStyle name="Navadno 17 4" xfId="365" xr:uid="{00000000-0005-0000-0000-0000D3010000}"/>
    <cellStyle name="Navadno 17 5" xfId="366" xr:uid="{00000000-0005-0000-0000-0000D4010000}"/>
    <cellStyle name="Navadno 17_infrastruktura Hozjan- predračun1-popravljen" xfId="367" xr:uid="{00000000-0005-0000-0000-0000D5010000}"/>
    <cellStyle name="Navadno 18" xfId="368" xr:uid="{00000000-0005-0000-0000-0000D6010000}"/>
    <cellStyle name="Navadno 18 2" xfId="369" xr:uid="{00000000-0005-0000-0000-0000D7010000}"/>
    <cellStyle name="Navadno 19" xfId="370" xr:uid="{00000000-0005-0000-0000-0000D8010000}"/>
    <cellStyle name="Navadno 19 2" xfId="371" xr:uid="{00000000-0005-0000-0000-0000D9010000}"/>
    <cellStyle name="Navadno 19 3" xfId="1815" xr:uid="{83FEFFD8-A70B-4AFF-9BEB-904E12C467D3}"/>
    <cellStyle name="Navadno 2" xfId="372" xr:uid="{00000000-0005-0000-0000-0000DA010000}"/>
    <cellStyle name="Navadno 2 2" xfId="373" xr:uid="{00000000-0005-0000-0000-0000DB010000}"/>
    <cellStyle name="Navadno 2 2 2" xfId="374" xr:uid="{00000000-0005-0000-0000-0000DC010000}"/>
    <cellStyle name="Navadno 2 2 2 2" xfId="375" xr:uid="{00000000-0005-0000-0000-0000DD010000}"/>
    <cellStyle name="Navadno 2 2 3" xfId="376" xr:uid="{00000000-0005-0000-0000-0000DE010000}"/>
    <cellStyle name="Navadno 2 2 3 2" xfId="377" xr:uid="{00000000-0005-0000-0000-0000DF010000}"/>
    <cellStyle name="Navadno 2 2 3 2 2" xfId="378" xr:uid="{00000000-0005-0000-0000-0000E0010000}"/>
    <cellStyle name="Navadno 2 2 3 3" xfId="379" xr:uid="{00000000-0005-0000-0000-0000E1010000}"/>
    <cellStyle name="Navadno 2 2 3 4" xfId="380" xr:uid="{00000000-0005-0000-0000-0000E2010000}"/>
    <cellStyle name="Navadno 2 2 3 4 2" xfId="381" xr:uid="{00000000-0005-0000-0000-0000E3010000}"/>
    <cellStyle name="Navadno 2 2 4" xfId="382" xr:uid="{00000000-0005-0000-0000-0000E4010000}"/>
    <cellStyle name="Navadno 2 2 5" xfId="383" xr:uid="{00000000-0005-0000-0000-0000E5010000}"/>
    <cellStyle name="Navadno 2 2 6" xfId="384" xr:uid="{00000000-0005-0000-0000-0000E6010000}"/>
    <cellStyle name="Navadno 2 27" xfId="1807" xr:uid="{00000000-0005-0000-0000-0000E7010000}"/>
    <cellStyle name="Navadno 2 3" xfId="385" xr:uid="{00000000-0005-0000-0000-0000E8010000}"/>
    <cellStyle name="Navadno 2 3 2" xfId="386" xr:uid="{00000000-0005-0000-0000-0000E9010000}"/>
    <cellStyle name="Navadno 2 3 3" xfId="387" xr:uid="{00000000-0005-0000-0000-0000EA010000}"/>
    <cellStyle name="Navadno 2 3 3 2" xfId="388" xr:uid="{00000000-0005-0000-0000-0000EB010000}"/>
    <cellStyle name="Navadno 2 4" xfId="389" xr:uid="{00000000-0005-0000-0000-0000EC010000}"/>
    <cellStyle name="Navadno 2 4 2" xfId="390" xr:uid="{00000000-0005-0000-0000-0000ED010000}"/>
    <cellStyle name="Navadno 2 5" xfId="391" xr:uid="{00000000-0005-0000-0000-0000EE010000}"/>
    <cellStyle name="Navadno 2 5 2" xfId="392" xr:uid="{00000000-0005-0000-0000-0000EF010000}"/>
    <cellStyle name="Navadno 2 5 2 2" xfId="393" xr:uid="{00000000-0005-0000-0000-0000F0010000}"/>
    <cellStyle name="Navadno 2 5 3" xfId="394" xr:uid="{00000000-0005-0000-0000-0000F1010000}"/>
    <cellStyle name="Navadno 2 5 4" xfId="395" xr:uid="{00000000-0005-0000-0000-0000F2010000}"/>
    <cellStyle name="Navadno 2 5 4 2" xfId="998" xr:uid="{00000000-0005-0000-0000-0000F3010000}"/>
    <cellStyle name="Navadno 2 5 5" xfId="396" xr:uid="{00000000-0005-0000-0000-0000F4010000}"/>
    <cellStyle name="Navadno 2 5 6" xfId="997" xr:uid="{00000000-0005-0000-0000-0000F5010000}"/>
    <cellStyle name="Navadno 2 6" xfId="397" xr:uid="{00000000-0005-0000-0000-0000F6010000}"/>
    <cellStyle name="Navadno 2 6 2" xfId="398" xr:uid="{00000000-0005-0000-0000-0000F7010000}"/>
    <cellStyle name="Navadno 2 7" xfId="399" xr:uid="{00000000-0005-0000-0000-0000F8010000}"/>
    <cellStyle name="Navadno 2 7 2" xfId="400" xr:uid="{00000000-0005-0000-0000-0000F9010000}"/>
    <cellStyle name="Navadno 2_F1" xfId="401" xr:uid="{00000000-0005-0000-0000-0000FA010000}"/>
    <cellStyle name="Navadno 20" xfId="973" xr:uid="{00000000-0005-0000-0000-0000FB010000}"/>
    <cellStyle name="Navadno 20 2" xfId="1142" xr:uid="{00000000-0005-0000-0000-0000FC010000}"/>
    <cellStyle name="Navadno 20 2 2" xfId="1470" xr:uid="{00000000-0005-0000-0000-0000FD010000}"/>
    <cellStyle name="Navadno 20 2 3" xfId="1795" xr:uid="{00000000-0005-0000-0000-0000FE010000}"/>
    <cellStyle name="Navadno 20 3" xfId="1309" xr:uid="{00000000-0005-0000-0000-0000FF010000}"/>
    <cellStyle name="Navadno 20 4" xfId="1634" xr:uid="{00000000-0005-0000-0000-000000020000}"/>
    <cellStyle name="Navadno 21" xfId="1144" xr:uid="{00000000-0005-0000-0000-000001020000}"/>
    <cellStyle name="Navadno 22" xfId="1146" xr:uid="{00000000-0005-0000-0000-000002020000}"/>
    <cellStyle name="Navadno 22 2" xfId="1472" xr:uid="{00000000-0005-0000-0000-000003020000}"/>
    <cellStyle name="Navadno 22 3" xfId="1797" xr:uid="{00000000-0005-0000-0000-000004020000}"/>
    <cellStyle name="Navadno 22 4" xfId="1804" xr:uid="{00000000-0005-0000-0000-000005020000}"/>
    <cellStyle name="Navadno 23" xfId="1149" xr:uid="{00000000-0005-0000-0000-000006020000}"/>
    <cellStyle name="Navadno 23 2" xfId="1474" xr:uid="{00000000-0005-0000-0000-000007020000}"/>
    <cellStyle name="Navadno 23 3" xfId="1799" xr:uid="{00000000-0005-0000-0000-000008020000}"/>
    <cellStyle name="Navadno 24" xfId="1800" xr:uid="{00000000-0005-0000-0000-000009020000}"/>
    <cellStyle name="Navadno 25" xfId="1809" xr:uid="{00000000-0005-0000-0000-00000A020000}"/>
    <cellStyle name="Navadno 26" xfId="1812" xr:uid="{00000000-0005-0000-0000-00000B020000}"/>
    <cellStyle name="Navadno 27" xfId="1813" xr:uid="{00000000-0005-0000-0000-00000C020000}"/>
    <cellStyle name="Navadno 3" xfId="402" xr:uid="{00000000-0005-0000-0000-00000D020000}"/>
    <cellStyle name="Navadno 3 2" xfId="403" xr:uid="{00000000-0005-0000-0000-00000E020000}"/>
    <cellStyle name="Navadno 3 2 2" xfId="404" xr:uid="{00000000-0005-0000-0000-00000F020000}"/>
    <cellStyle name="Navadno 3 2 2 2" xfId="405" xr:uid="{00000000-0005-0000-0000-000010020000}"/>
    <cellStyle name="Navadno 3 2 2 3" xfId="1816" xr:uid="{E498CAAF-1225-4577-B3C7-4AD95E5F28AD}"/>
    <cellStyle name="Navadno 3 2 3" xfId="406" xr:uid="{00000000-0005-0000-0000-000011020000}"/>
    <cellStyle name="Navadno 3 2 3 2" xfId="407" xr:uid="{00000000-0005-0000-0000-000012020000}"/>
    <cellStyle name="Navadno 3 3" xfId="408" xr:uid="{00000000-0005-0000-0000-000013020000}"/>
    <cellStyle name="Navadno 3 3 2" xfId="409" xr:uid="{00000000-0005-0000-0000-000014020000}"/>
    <cellStyle name="Navadno 3 3 3" xfId="410" xr:uid="{00000000-0005-0000-0000-000015020000}"/>
    <cellStyle name="Navadno 3 3 3 2" xfId="411" xr:uid="{00000000-0005-0000-0000-000016020000}"/>
    <cellStyle name="Navadno 3 3 3 2 2" xfId="412" xr:uid="{00000000-0005-0000-0000-000017020000}"/>
    <cellStyle name="Navadno 3 3 3 2 2 2" xfId="1001" xr:uid="{00000000-0005-0000-0000-000018020000}"/>
    <cellStyle name="Navadno 3 3 3 2 2 2 2" xfId="1333" xr:uid="{00000000-0005-0000-0000-000019020000}"/>
    <cellStyle name="Navadno 3 3 3 2 2 2 3" xfId="1658" xr:uid="{00000000-0005-0000-0000-00001A020000}"/>
    <cellStyle name="Navadno 3 3 3 2 2 3" xfId="1172" xr:uid="{00000000-0005-0000-0000-00001B020000}"/>
    <cellStyle name="Navadno 3 3 3 2 2 4" xfId="1497" xr:uid="{00000000-0005-0000-0000-00001C020000}"/>
    <cellStyle name="Navadno 3 3 3 2 3" xfId="1000" xr:uid="{00000000-0005-0000-0000-00001D020000}"/>
    <cellStyle name="Navadno 3 3 3 2 3 2" xfId="1332" xr:uid="{00000000-0005-0000-0000-00001E020000}"/>
    <cellStyle name="Navadno 3 3 3 2 3 3" xfId="1657" xr:uid="{00000000-0005-0000-0000-00001F020000}"/>
    <cellStyle name="Navadno 3 3 3 2 4" xfId="1171" xr:uid="{00000000-0005-0000-0000-000020020000}"/>
    <cellStyle name="Navadno 3 3 3 2 5" xfId="1496" xr:uid="{00000000-0005-0000-0000-000021020000}"/>
    <cellStyle name="Navadno 3 3 3 2_Infrastruktura LN VG 2" xfId="413" xr:uid="{00000000-0005-0000-0000-000022020000}"/>
    <cellStyle name="Navadno 3 3 3 3" xfId="414" xr:uid="{00000000-0005-0000-0000-000023020000}"/>
    <cellStyle name="Navadno 3 3 3 3 2" xfId="415" xr:uid="{00000000-0005-0000-0000-000024020000}"/>
    <cellStyle name="Navadno 3 3 3 3 2 2" xfId="1003" xr:uid="{00000000-0005-0000-0000-000025020000}"/>
    <cellStyle name="Navadno 3 3 3 3 2 2 2" xfId="1335" xr:uid="{00000000-0005-0000-0000-000026020000}"/>
    <cellStyle name="Navadno 3 3 3 3 2 2 3" xfId="1660" xr:uid="{00000000-0005-0000-0000-000027020000}"/>
    <cellStyle name="Navadno 3 3 3 3 2 3" xfId="1174" xr:uid="{00000000-0005-0000-0000-000028020000}"/>
    <cellStyle name="Navadno 3 3 3 3 2 4" xfId="1499" xr:uid="{00000000-0005-0000-0000-000029020000}"/>
    <cellStyle name="Navadno 3 3 3 3 3" xfId="1002" xr:uid="{00000000-0005-0000-0000-00002A020000}"/>
    <cellStyle name="Navadno 3 3 3 3 3 2" xfId="1334" xr:uid="{00000000-0005-0000-0000-00002B020000}"/>
    <cellStyle name="Navadno 3 3 3 3 3 3" xfId="1659" xr:uid="{00000000-0005-0000-0000-00002C020000}"/>
    <cellStyle name="Navadno 3 3 3 3 4" xfId="1173" xr:uid="{00000000-0005-0000-0000-00002D020000}"/>
    <cellStyle name="Navadno 3 3 3 3 5" xfId="1498" xr:uid="{00000000-0005-0000-0000-00002E020000}"/>
    <cellStyle name="Navadno 3 3 3 3_Infrastruktura LN VG 2" xfId="416" xr:uid="{00000000-0005-0000-0000-00002F020000}"/>
    <cellStyle name="Navadno 3 3 3 4" xfId="417" xr:uid="{00000000-0005-0000-0000-000030020000}"/>
    <cellStyle name="Navadno 3 3 3 4 2" xfId="418" xr:uid="{00000000-0005-0000-0000-000031020000}"/>
    <cellStyle name="Navadno 3 3 3 4 2 2" xfId="1005" xr:uid="{00000000-0005-0000-0000-000032020000}"/>
    <cellStyle name="Navadno 3 3 3 4 2 2 2" xfId="1337" xr:uid="{00000000-0005-0000-0000-000033020000}"/>
    <cellStyle name="Navadno 3 3 3 4 2 2 3" xfId="1662" xr:uid="{00000000-0005-0000-0000-000034020000}"/>
    <cellStyle name="Navadno 3 3 3 4 2 3" xfId="1176" xr:uid="{00000000-0005-0000-0000-000035020000}"/>
    <cellStyle name="Navadno 3 3 3 4 2 4" xfId="1501" xr:uid="{00000000-0005-0000-0000-000036020000}"/>
    <cellStyle name="Navadno 3 3 3 4 3" xfId="1004" xr:uid="{00000000-0005-0000-0000-000037020000}"/>
    <cellStyle name="Navadno 3 3 3 4 3 2" xfId="1336" xr:uid="{00000000-0005-0000-0000-000038020000}"/>
    <cellStyle name="Navadno 3 3 3 4 3 3" xfId="1661" xr:uid="{00000000-0005-0000-0000-000039020000}"/>
    <cellStyle name="Navadno 3 3 3 4 4" xfId="1175" xr:uid="{00000000-0005-0000-0000-00003A020000}"/>
    <cellStyle name="Navadno 3 3 3 4 5" xfId="1500" xr:uid="{00000000-0005-0000-0000-00003B020000}"/>
    <cellStyle name="Navadno 3 3 3 4_Infrastruktura LN VG 2" xfId="419" xr:uid="{00000000-0005-0000-0000-00003C020000}"/>
    <cellStyle name="Navadno 3 3 3 5" xfId="420" xr:uid="{00000000-0005-0000-0000-00003D020000}"/>
    <cellStyle name="Navadno 3 3 3 5 2" xfId="421" xr:uid="{00000000-0005-0000-0000-00003E020000}"/>
    <cellStyle name="Navadno 3 3 3 5 2 2" xfId="1007" xr:uid="{00000000-0005-0000-0000-00003F020000}"/>
    <cellStyle name="Navadno 3 3 3 5 2 2 2" xfId="1339" xr:uid="{00000000-0005-0000-0000-000040020000}"/>
    <cellStyle name="Navadno 3 3 3 5 2 2 3" xfId="1664" xr:uid="{00000000-0005-0000-0000-000041020000}"/>
    <cellStyle name="Navadno 3 3 3 5 2 3" xfId="1178" xr:uid="{00000000-0005-0000-0000-000042020000}"/>
    <cellStyle name="Navadno 3 3 3 5 2 4" xfId="1503" xr:uid="{00000000-0005-0000-0000-000043020000}"/>
    <cellStyle name="Navadno 3 3 3 5 3" xfId="1006" xr:uid="{00000000-0005-0000-0000-000044020000}"/>
    <cellStyle name="Navadno 3 3 3 5 3 2" xfId="1338" xr:uid="{00000000-0005-0000-0000-000045020000}"/>
    <cellStyle name="Navadno 3 3 3 5 3 3" xfId="1663" xr:uid="{00000000-0005-0000-0000-000046020000}"/>
    <cellStyle name="Navadno 3 3 3 5 4" xfId="1177" xr:uid="{00000000-0005-0000-0000-000047020000}"/>
    <cellStyle name="Navadno 3 3 3 5 5" xfId="1502" xr:uid="{00000000-0005-0000-0000-000048020000}"/>
    <cellStyle name="Navadno 3 3 3 5_Infrastruktura LN VG 2" xfId="422" xr:uid="{00000000-0005-0000-0000-000049020000}"/>
    <cellStyle name="Navadno 3 3 3 6" xfId="423" xr:uid="{00000000-0005-0000-0000-00004A020000}"/>
    <cellStyle name="Navadno 3 3 3 6 2" xfId="1008" xr:uid="{00000000-0005-0000-0000-00004B020000}"/>
    <cellStyle name="Navadno 3 3 3 6 2 2" xfId="1340" xr:uid="{00000000-0005-0000-0000-00004C020000}"/>
    <cellStyle name="Navadno 3 3 3 6 2 3" xfId="1665" xr:uid="{00000000-0005-0000-0000-00004D020000}"/>
    <cellStyle name="Navadno 3 3 3 6 3" xfId="1179" xr:uid="{00000000-0005-0000-0000-00004E020000}"/>
    <cellStyle name="Navadno 3 3 3 6 4" xfId="1504" xr:uid="{00000000-0005-0000-0000-00004F020000}"/>
    <cellStyle name="Navadno 3 3 3 7" xfId="999" xr:uid="{00000000-0005-0000-0000-000050020000}"/>
    <cellStyle name="Navadno 3 3 3 7 2" xfId="1331" xr:uid="{00000000-0005-0000-0000-000051020000}"/>
    <cellStyle name="Navadno 3 3 3 7 3" xfId="1656" xr:uid="{00000000-0005-0000-0000-000052020000}"/>
    <cellStyle name="Navadno 3 3 3 8" xfId="1170" xr:uid="{00000000-0005-0000-0000-000053020000}"/>
    <cellStyle name="Navadno 3 3 3 9" xfId="1495" xr:uid="{00000000-0005-0000-0000-000054020000}"/>
    <cellStyle name="Navadno 3 3 3_Infrastruktura LN VG 2" xfId="424" xr:uid="{00000000-0005-0000-0000-000055020000}"/>
    <cellStyle name="Navadno 3 4" xfId="425" xr:uid="{00000000-0005-0000-0000-000056020000}"/>
    <cellStyle name="Navadno 3 4 2" xfId="426" xr:uid="{00000000-0005-0000-0000-000057020000}"/>
    <cellStyle name="Navadno 3 5" xfId="427" xr:uid="{00000000-0005-0000-0000-000058020000}"/>
    <cellStyle name="Navadno 3 6" xfId="428" xr:uid="{00000000-0005-0000-0000-000059020000}"/>
    <cellStyle name="Navadno 3 6 2" xfId="429" xr:uid="{00000000-0005-0000-0000-00005A020000}"/>
    <cellStyle name="Navadno 3 6 2 2" xfId="430" xr:uid="{00000000-0005-0000-0000-00005B020000}"/>
    <cellStyle name="Navadno 3 6 2 2 2" xfId="1011" xr:uid="{00000000-0005-0000-0000-00005C020000}"/>
    <cellStyle name="Navadno 3 6 2 2 2 2" xfId="1343" xr:uid="{00000000-0005-0000-0000-00005D020000}"/>
    <cellStyle name="Navadno 3 6 2 2 2 3" xfId="1668" xr:uid="{00000000-0005-0000-0000-00005E020000}"/>
    <cellStyle name="Navadno 3 6 2 2 3" xfId="1182" xr:uid="{00000000-0005-0000-0000-00005F020000}"/>
    <cellStyle name="Navadno 3 6 2 2 4" xfId="1507" xr:uid="{00000000-0005-0000-0000-000060020000}"/>
    <cellStyle name="Navadno 3 6 2 3" xfId="1010" xr:uid="{00000000-0005-0000-0000-000061020000}"/>
    <cellStyle name="Navadno 3 6 2 3 2" xfId="1342" xr:uid="{00000000-0005-0000-0000-000062020000}"/>
    <cellStyle name="Navadno 3 6 2 3 3" xfId="1667" xr:uid="{00000000-0005-0000-0000-000063020000}"/>
    <cellStyle name="Navadno 3 6 2 4" xfId="1181" xr:uid="{00000000-0005-0000-0000-000064020000}"/>
    <cellStyle name="Navadno 3 6 2 5" xfId="1506" xr:uid="{00000000-0005-0000-0000-000065020000}"/>
    <cellStyle name="Navadno 3 6 2_Infrastruktura LN VG 2" xfId="431" xr:uid="{00000000-0005-0000-0000-000066020000}"/>
    <cellStyle name="Navadno 3 6 3" xfId="432" xr:uid="{00000000-0005-0000-0000-000067020000}"/>
    <cellStyle name="Navadno 3 6 3 2" xfId="433" xr:uid="{00000000-0005-0000-0000-000068020000}"/>
    <cellStyle name="Navadno 3 6 3 2 2" xfId="1013" xr:uid="{00000000-0005-0000-0000-000069020000}"/>
    <cellStyle name="Navadno 3 6 3 2 2 2" xfId="1345" xr:uid="{00000000-0005-0000-0000-00006A020000}"/>
    <cellStyle name="Navadno 3 6 3 2 2 3" xfId="1670" xr:uid="{00000000-0005-0000-0000-00006B020000}"/>
    <cellStyle name="Navadno 3 6 3 2 3" xfId="1184" xr:uid="{00000000-0005-0000-0000-00006C020000}"/>
    <cellStyle name="Navadno 3 6 3 2 4" xfId="1509" xr:uid="{00000000-0005-0000-0000-00006D020000}"/>
    <cellStyle name="Navadno 3 6 3 3" xfId="1012" xr:uid="{00000000-0005-0000-0000-00006E020000}"/>
    <cellStyle name="Navadno 3 6 3 3 2" xfId="1344" xr:uid="{00000000-0005-0000-0000-00006F020000}"/>
    <cellStyle name="Navadno 3 6 3 3 3" xfId="1669" xr:uid="{00000000-0005-0000-0000-000070020000}"/>
    <cellStyle name="Navadno 3 6 3 4" xfId="1183" xr:uid="{00000000-0005-0000-0000-000071020000}"/>
    <cellStyle name="Navadno 3 6 3 5" xfId="1508" xr:uid="{00000000-0005-0000-0000-000072020000}"/>
    <cellStyle name="Navadno 3 6 3_Infrastruktura LN VG 2" xfId="434" xr:uid="{00000000-0005-0000-0000-000073020000}"/>
    <cellStyle name="Navadno 3 6 4" xfId="435" xr:uid="{00000000-0005-0000-0000-000074020000}"/>
    <cellStyle name="Navadno 3 6 4 2" xfId="436" xr:uid="{00000000-0005-0000-0000-000075020000}"/>
    <cellStyle name="Navadno 3 6 4 2 2" xfId="1015" xr:uid="{00000000-0005-0000-0000-000076020000}"/>
    <cellStyle name="Navadno 3 6 4 2 2 2" xfId="1347" xr:uid="{00000000-0005-0000-0000-000077020000}"/>
    <cellStyle name="Navadno 3 6 4 2 2 3" xfId="1672" xr:uid="{00000000-0005-0000-0000-000078020000}"/>
    <cellStyle name="Navadno 3 6 4 2 3" xfId="1186" xr:uid="{00000000-0005-0000-0000-000079020000}"/>
    <cellStyle name="Navadno 3 6 4 2 4" xfId="1511" xr:uid="{00000000-0005-0000-0000-00007A020000}"/>
    <cellStyle name="Navadno 3 6 4 3" xfId="1014" xr:uid="{00000000-0005-0000-0000-00007B020000}"/>
    <cellStyle name="Navadno 3 6 4 3 2" xfId="1346" xr:uid="{00000000-0005-0000-0000-00007C020000}"/>
    <cellStyle name="Navadno 3 6 4 3 3" xfId="1671" xr:uid="{00000000-0005-0000-0000-00007D020000}"/>
    <cellStyle name="Navadno 3 6 4 4" xfId="1185" xr:uid="{00000000-0005-0000-0000-00007E020000}"/>
    <cellStyle name="Navadno 3 6 4 5" xfId="1510" xr:uid="{00000000-0005-0000-0000-00007F020000}"/>
    <cellStyle name="Navadno 3 6 4_Infrastruktura LN VG 2" xfId="437" xr:uid="{00000000-0005-0000-0000-000080020000}"/>
    <cellStyle name="Navadno 3 6 5" xfId="438" xr:uid="{00000000-0005-0000-0000-000081020000}"/>
    <cellStyle name="Navadno 3 6 5 2" xfId="439" xr:uid="{00000000-0005-0000-0000-000082020000}"/>
    <cellStyle name="Navadno 3 6 5 2 2" xfId="1017" xr:uid="{00000000-0005-0000-0000-000083020000}"/>
    <cellStyle name="Navadno 3 6 5 2 2 2" xfId="1349" xr:uid="{00000000-0005-0000-0000-000084020000}"/>
    <cellStyle name="Navadno 3 6 5 2 2 3" xfId="1674" xr:uid="{00000000-0005-0000-0000-000085020000}"/>
    <cellStyle name="Navadno 3 6 5 2 3" xfId="1188" xr:uid="{00000000-0005-0000-0000-000086020000}"/>
    <cellStyle name="Navadno 3 6 5 2 4" xfId="1513" xr:uid="{00000000-0005-0000-0000-000087020000}"/>
    <cellStyle name="Navadno 3 6 5 3" xfId="1016" xr:uid="{00000000-0005-0000-0000-000088020000}"/>
    <cellStyle name="Navadno 3 6 5 3 2" xfId="1348" xr:uid="{00000000-0005-0000-0000-000089020000}"/>
    <cellStyle name="Navadno 3 6 5 3 3" xfId="1673" xr:uid="{00000000-0005-0000-0000-00008A020000}"/>
    <cellStyle name="Navadno 3 6 5 4" xfId="1187" xr:uid="{00000000-0005-0000-0000-00008B020000}"/>
    <cellStyle name="Navadno 3 6 5 5" xfId="1512" xr:uid="{00000000-0005-0000-0000-00008C020000}"/>
    <cellStyle name="Navadno 3 6 5_Infrastruktura LN VG 2" xfId="440" xr:uid="{00000000-0005-0000-0000-00008D020000}"/>
    <cellStyle name="Navadno 3 6 6" xfId="441" xr:uid="{00000000-0005-0000-0000-00008E020000}"/>
    <cellStyle name="Navadno 3 6 6 2" xfId="1018" xr:uid="{00000000-0005-0000-0000-00008F020000}"/>
    <cellStyle name="Navadno 3 6 6 2 2" xfId="1350" xr:uid="{00000000-0005-0000-0000-000090020000}"/>
    <cellStyle name="Navadno 3 6 6 2 3" xfId="1675" xr:uid="{00000000-0005-0000-0000-000091020000}"/>
    <cellStyle name="Navadno 3 6 6 3" xfId="1189" xr:uid="{00000000-0005-0000-0000-000092020000}"/>
    <cellStyle name="Navadno 3 6 6 4" xfId="1514" xr:uid="{00000000-0005-0000-0000-000093020000}"/>
    <cellStyle name="Navadno 3 6 7" xfId="1009" xr:uid="{00000000-0005-0000-0000-000094020000}"/>
    <cellStyle name="Navadno 3 6 7 2" xfId="1341" xr:uid="{00000000-0005-0000-0000-000095020000}"/>
    <cellStyle name="Navadno 3 6 7 3" xfId="1666" xr:uid="{00000000-0005-0000-0000-000096020000}"/>
    <cellStyle name="Navadno 3 6 8" xfId="1180" xr:uid="{00000000-0005-0000-0000-000097020000}"/>
    <cellStyle name="Navadno 3 6 9" xfId="1505" xr:uid="{00000000-0005-0000-0000-000098020000}"/>
    <cellStyle name="Navadno 3 6_Infrastruktura LN VG 2" xfId="442" xr:uid="{00000000-0005-0000-0000-000099020000}"/>
    <cellStyle name="Navadno 3 7" xfId="1805" xr:uid="{00000000-0005-0000-0000-00009A020000}"/>
    <cellStyle name="Navadno 3 7 2" xfId="1814" xr:uid="{00000000-0005-0000-0000-00009B020000}"/>
    <cellStyle name="Navadno 4" xfId="443" xr:uid="{00000000-0005-0000-0000-00009C020000}"/>
    <cellStyle name="Navadno 4 2" xfId="444" xr:uid="{00000000-0005-0000-0000-00009D020000}"/>
    <cellStyle name="Navadno 4 2 2" xfId="445" xr:uid="{00000000-0005-0000-0000-00009E020000}"/>
    <cellStyle name="Navadno 4 2 2 2" xfId="446" xr:uid="{00000000-0005-0000-0000-00009F020000}"/>
    <cellStyle name="Navadno 4 2 2 2 2" xfId="447" xr:uid="{00000000-0005-0000-0000-0000A0020000}"/>
    <cellStyle name="Navadno 4 2 2 2 2 2" xfId="448" xr:uid="{00000000-0005-0000-0000-0000A1020000}"/>
    <cellStyle name="Navadno 4 2 2 2 2 2 2" xfId="1021" xr:uid="{00000000-0005-0000-0000-0000A2020000}"/>
    <cellStyle name="Navadno 4 2 2 2 2 2 2 2" xfId="1353" xr:uid="{00000000-0005-0000-0000-0000A3020000}"/>
    <cellStyle name="Navadno 4 2 2 2 2 2 2 3" xfId="1678" xr:uid="{00000000-0005-0000-0000-0000A4020000}"/>
    <cellStyle name="Navadno 4 2 2 2 2 2 3" xfId="1192" xr:uid="{00000000-0005-0000-0000-0000A5020000}"/>
    <cellStyle name="Navadno 4 2 2 2 2 2 4" xfId="1517" xr:uid="{00000000-0005-0000-0000-0000A6020000}"/>
    <cellStyle name="Navadno 4 2 2 2 2 3" xfId="1020" xr:uid="{00000000-0005-0000-0000-0000A7020000}"/>
    <cellStyle name="Navadno 4 2 2 2 2 3 2" xfId="1352" xr:uid="{00000000-0005-0000-0000-0000A8020000}"/>
    <cellStyle name="Navadno 4 2 2 2 2 3 3" xfId="1677" xr:uid="{00000000-0005-0000-0000-0000A9020000}"/>
    <cellStyle name="Navadno 4 2 2 2 2 4" xfId="1191" xr:uid="{00000000-0005-0000-0000-0000AA020000}"/>
    <cellStyle name="Navadno 4 2 2 2 2 5" xfId="1516" xr:uid="{00000000-0005-0000-0000-0000AB020000}"/>
    <cellStyle name="Navadno 4 2 2 2 2_Infrastruktura LN VG 2" xfId="449" xr:uid="{00000000-0005-0000-0000-0000AC020000}"/>
    <cellStyle name="Navadno 4 2 2 2 3" xfId="450" xr:uid="{00000000-0005-0000-0000-0000AD020000}"/>
    <cellStyle name="Navadno 4 2 2 2 3 2" xfId="451" xr:uid="{00000000-0005-0000-0000-0000AE020000}"/>
    <cellStyle name="Navadno 4 2 2 2 3 2 2" xfId="1023" xr:uid="{00000000-0005-0000-0000-0000AF020000}"/>
    <cellStyle name="Navadno 4 2 2 2 3 2 2 2" xfId="1355" xr:uid="{00000000-0005-0000-0000-0000B0020000}"/>
    <cellStyle name="Navadno 4 2 2 2 3 2 2 3" xfId="1680" xr:uid="{00000000-0005-0000-0000-0000B1020000}"/>
    <cellStyle name="Navadno 4 2 2 2 3 2 3" xfId="1194" xr:uid="{00000000-0005-0000-0000-0000B2020000}"/>
    <cellStyle name="Navadno 4 2 2 2 3 2 4" xfId="1519" xr:uid="{00000000-0005-0000-0000-0000B3020000}"/>
    <cellStyle name="Navadno 4 2 2 2 3 3" xfId="1022" xr:uid="{00000000-0005-0000-0000-0000B4020000}"/>
    <cellStyle name="Navadno 4 2 2 2 3 3 2" xfId="1354" xr:uid="{00000000-0005-0000-0000-0000B5020000}"/>
    <cellStyle name="Navadno 4 2 2 2 3 3 3" xfId="1679" xr:uid="{00000000-0005-0000-0000-0000B6020000}"/>
    <cellStyle name="Navadno 4 2 2 2 3 4" xfId="1193" xr:uid="{00000000-0005-0000-0000-0000B7020000}"/>
    <cellStyle name="Navadno 4 2 2 2 3 5" xfId="1518" xr:uid="{00000000-0005-0000-0000-0000B8020000}"/>
    <cellStyle name="Navadno 4 2 2 2 3_Infrastruktura LN VG 2" xfId="452" xr:uid="{00000000-0005-0000-0000-0000B9020000}"/>
    <cellStyle name="Navadno 4 2 2 2 4" xfId="453" xr:uid="{00000000-0005-0000-0000-0000BA020000}"/>
    <cellStyle name="Navadno 4 2 2 2 4 2" xfId="454" xr:uid="{00000000-0005-0000-0000-0000BB020000}"/>
    <cellStyle name="Navadno 4 2 2 2 4 2 2" xfId="1025" xr:uid="{00000000-0005-0000-0000-0000BC020000}"/>
    <cellStyle name="Navadno 4 2 2 2 4 2 2 2" xfId="1357" xr:uid="{00000000-0005-0000-0000-0000BD020000}"/>
    <cellStyle name="Navadno 4 2 2 2 4 2 2 3" xfId="1682" xr:uid="{00000000-0005-0000-0000-0000BE020000}"/>
    <cellStyle name="Navadno 4 2 2 2 4 2 3" xfId="1196" xr:uid="{00000000-0005-0000-0000-0000BF020000}"/>
    <cellStyle name="Navadno 4 2 2 2 4 2 4" xfId="1521" xr:uid="{00000000-0005-0000-0000-0000C0020000}"/>
    <cellStyle name="Navadno 4 2 2 2 4 3" xfId="1024" xr:uid="{00000000-0005-0000-0000-0000C1020000}"/>
    <cellStyle name="Navadno 4 2 2 2 4 3 2" xfId="1356" xr:uid="{00000000-0005-0000-0000-0000C2020000}"/>
    <cellStyle name="Navadno 4 2 2 2 4 3 3" xfId="1681" xr:uid="{00000000-0005-0000-0000-0000C3020000}"/>
    <cellStyle name="Navadno 4 2 2 2 4 4" xfId="1195" xr:uid="{00000000-0005-0000-0000-0000C4020000}"/>
    <cellStyle name="Navadno 4 2 2 2 4 5" xfId="1520" xr:uid="{00000000-0005-0000-0000-0000C5020000}"/>
    <cellStyle name="Navadno 4 2 2 2 4_Infrastruktura LN VG 2" xfId="455" xr:uid="{00000000-0005-0000-0000-0000C6020000}"/>
    <cellStyle name="Navadno 4 2 2 2 5" xfId="456" xr:uid="{00000000-0005-0000-0000-0000C7020000}"/>
    <cellStyle name="Navadno 4 2 2 2 5 2" xfId="457" xr:uid="{00000000-0005-0000-0000-0000C8020000}"/>
    <cellStyle name="Navadno 4 2 2 2 5 2 2" xfId="1027" xr:uid="{00000000-0005-0000-0000-0000C9020000}"/>
    <cellStyle name="Navadno 4 2 2 2 5 2 2 2" xfId="1359" xr:uid="{00000000-0005-0000-0000-0000CA020000}"/>
    <cellStyle name="Navadno 4 2 2 2 5 2 2 3" xfId="1684" xr:uid="{00000000-0005-0000-0000-0000CB020000}"/>
    <cellStyle name="Navadno 4 2 2 2 5 2 3" xfId="1198" xr:uid="{00000000-0005-0000-0000-0000CC020000}"/>
    <cellStyle name="Navadno 4 2 2 2 5 2 4" xfId="1523" xr:uid="{00000000-0005-0000-0000-0000CD020000}"/>
    <cellStyle name="Navadno 4 2 2 2 5 3" xfId="1026" xr:uid="{00000000-0005-0000-0000-0000CE020000}"/>
    <cellStyle name="Navadno 4 2 2 2 5 3 2" xfId="1358" xr:uid="{00000000-0005-0000-0000-0000CF020000}"/>
    <cellStyle name="Navadno 4 2 2 2 5 3 3" xfId="1683" xr:uid="{00000000-0005-0000-0000-0000D0020000}"/>
    <cellStyle name="Navadno 4 2 2 2 5 4" xfId="1197" xr:uid="{00000000-0005-0000-0000-0000D1020000}"/>
    <cellStyle name="Navadno 4 2 2 2 5 5" xfId="1522" xr:uid="{00000000-0005-0000-0000-0000D2020000}"/>
    <cellStyle name="Navadno 4 2 2 2 5_Infrastruktura LN VG 2" xfId="458" xr:uid="{00000000-0005-0000-0000-0000D3020000}"/>
    <cellStyle name="Navadno 4 2 2 2 6" xfId="459" xr:uid="{00000000-0005-0000-0000-0000D4020000}"/>
    <cellStyle name="Navadno 4 2 2 2 6 2" xfId="1028" xr:uid="{00000000-0005-0000-0000-0000D5020000}"/>
    <cellStyle name="Navadno 4 2 2 2 6 2 2" xfId="1360" xr:uid="{00000000-0005-0000-0000-0000D6020000}"/>
    <cellStyle name="Navadno 4 2 2 2 6 2 3" xfId="1685" xr:uid="{00000000-0005-0000-0000-0000D7020000}"/>
    <cellStyle name="Navadno 4 2 2 2 6 3" xfId="1199" xr:uid="{00000000-0005-0000-0000-0000D8020000}"/>
    <cellStyle name="Navadno 4 2 2 2 6 4" xfId="1524" xr:uid="{00000000-0005-0000-0000-0000D9020000}"/>
    <cellStyle name="Navadno 4 2 2 2 7" xfId="1019" xr:uid="{00000000-0005-0000-0000-0000DA020000}"/>
    <cellStyle name="Navadno 4 2 2 2 7 2" xfId="1351" xr:uid="{00000000-0005-0000-0000-0000DB020000}"/>
    <cellStyle name="Navadno 4 2 2 2 7 3" xfId="1676" xr:uid="{00000000-0005-0000-0000-0000DC020000}"/>
    <cellStyle name="Navadno 4 2 2 2 8" xfId="1190" xr:uid="{00000000-0005-0000-0000-0000DD020000}"/>
    <cellStyle name="Navadno 4 2 2 2 9" xfId="1515" xr:uid="{00000000-0005-0000-0000-0000DE020000}"/>
    <cellStyle name="Navadno 4 2 2 2_Infrastruktura LN VG 2" xfId="460" xr:uid="{00000000-0005-0000-0000-0000DF020000}"/>
    <cellStyle name="Navadno 4 2 2 3" xfId="461" xr:uid="{00000000-0005-0000-0000-0000E0020000}"/>
    <cellStyle name="Navadno 4 2 2 3 2" xfId="462" xr:uid="{00000000-0005-0000-0000-0000E1020000}"/>
    <cellStyle name="Navadno 4 2 2 3 2 2" xfId="1030" xr:uid="{00000000-0005-0000-0000-0000E2020000}"/>
    <cellStyle name="Navadno 4 2 2 3 2 2 2" xfId="1362" xr:uid="{00000000-0005-0000-0000-0000E3020000}"/>
    <cellStyle name="Navadno 4 2 2 3 2 2 3" xfId="1687" xr:uid="{00000000-0005-0000-0000-0000E4020000}"/>
    <cellStyle name="Navadno 4 2 2 3 2 3" xfId="1201" xr:uid="{00000000-0005-0000-0000-0000E5020000}"/>
    <cellStyle name="Navadno 4 2 2 3 2 4" xfId="1526" xr:uid="{00000000-0005-0000-0000-0000E6020000}"/>
    <cellStyle name="Navadno 4 2 2 3 3" xfId="1029" xr:uid="{00000000-0005-0000-0000-0000E7020000}"/>
    <cellStyle name="Navadno 4 2 2 3 3 2" xfId="1361" xr:uid="{00000000-0005-0000-0000-0000E8020000}"/>
    <cellStyle name="Navadno 4 2 2 3 3 3" xfId="1686" xr:uid="{00000000-0005-0000-0000-0000E9020000}"/>
    <cellStyle name="Navadno 4 2 2 3 4" xfId="1200" xr:uid="{00000000-0005-0000-0000-0000EA020000}"/>
    <cellStyle name="Navadno 4 2 2 3 5" xfId="1525" xr:uid="{00000000-0005-0000-0000-0000EB020000}"/>
    <cellStyle name="Navadno 4 2 2 3_Infrastruktura LN VG 2" xfId="463" xr:uid="{00000000-0005-0000-0000-0000EC020000}"/>
    <cellStyle name="Navadno 4 2 2 4" xfId="464" xr:uid="{00000000-0005-0000-0000-0000ED020000}"/>
    <cellStyle name="Navadno 4 2 2 5" xfId="465" xr:uid="{00000000-0005-0000-0000-0000EE020000}"/>
    <cellStyle name="Navadno 4 2 2 5 2" xfId="466" xr:uid="{00000000-0005-0000-0000-0000EF020000}"/>
    <cellStyle name="Navadno 4 2 2 5 2 2" xfId="1032" xr:uid="{00000000-0005-0000-0000-0000F0020000}"/>
    <cellStyle name="Navadno 4 2 2 5 2 2 2" xfId="1364" xr:uid="{00000000-0005-0000-0000-0000F1020000}"/>
    <cellStyle name="Navadno 4 2 2 5 2 2 3" xfId="1689" xr:uid="{00000000-0005-0000-0000-0000F2020000}"/>
    <cellStyle name="Navadno 4 2 2 5 2 3" xfId="1203" xr:uid="{00000000-0005-0000-0000-0000F3020000}"/>
    <cellStyle name="Navadno 4 2 2 5 2 4" xfId="1528" xr:uid="{00000000-0005-0000-0000-0000F4020000}"/>
    <cellStyle name="Navadno 4 2 2 5 3" xfId="1031" xr:uid="{00000000-0005-0000-0000-0000F5020000}"/>
    <cellStyle name="Navadno 4 2 2 5 3 2" xfId="1363" xr:uid="{00000000-0005-0000-0000-0000F6020000}"/>
    <cellStyle name="Navadno 4 2 2 5 3 3" xfId="1688" xr:uid="{00000000-0005-0000-0000-0000F7020000}"/>
    <cellStyle name="Navadno 4 2 2 5 4" xfId="1202" xr:uid="{00000000-0005-0000-0000-0000F8020000}"/>
    <cellStyle name="Navadno 4 2 2 5 5" xfId="1527" xr:uid="{00000000-0005-0000-0000-0000F9020000}"/>
    <cellStyle name="Navadno 4 2 2 5_Infrastruktura LN VG 2" xfId="467" xr:uid="{00000000-0005-0000-0000-0000FA020000}"/>
    <cellStyle name="Navadno 4 2 2 6" xfId="468" xr:uid="{00000000-0005-0000-0000-0000FB020000}"/>
    <cellStyle name="Navadno 4 2 2 6 2" xfId="469" xr:uid="{00000000-0005-0000-0000-0000FC020000}"/>
    <cellStyle name="Navadno 4 2 2 6 2 2" xfId="1034" xr:uid="{00000000-0005-0000-0000-0000FD020000}"/>
    <cellStyle name="Navadno 4 2 2 6 2 2 2" xfId="1366" xr:uid="{00000000-0005-0000-0000-0000FE020000}"/>
    <cellStyle name="Navadno 4 2 2 6 2 2 3" xfId="1691" xr:uid="{00000000-0005-0000-0000-0000FF020000}"/>
    <cellStyle name="Navadno 4 2 2 6 2 3" xfId="1205" xr:uid="{00000000-0005-0000-0000-000000030000}"/>
    <cellStyle name="Navadno 4 2 2 6 2 4" xfId="1530" xr:uid="{00000000-0005-0000-0000-000001030000}"/>
    <cellStyle name="Navadno 4 2 2 6 3" xfId="1033" xr:uid="{00000000-0005-0000-0000-000002030000}"/>
    <cellStyle name="Navadno 4 2 2 6 3 2" xfId="1365" xr:uid="{00000000-0005-0000-0000-000003030000}"/>
    <cellStyle name="Navadno 4 2 2 6 3 3" xfId="1690" xr:uid="{00000000-0005-0000-0000-000004030000}"/>
    <cellStyle name="Navadno 4 2 2 6 4" xfId="1204" xr:uid="{00000000-0005-0000-0000-000005030000}"/>
    <cellStyle name="Navadno 4 2 2 6 5" xfId="1529" xr:uid="{00000000-0005-0000-0000-000006030000}"/>
    <cellStyle name="Navadno 4 2 2 6_Infrastruktura LN VG 2" xfId="470" xr:uid="{00000000-0005-0000-0000-000007030000}"/>
    <cellStyle name="Navadno 4 2 2 7" xfId="471" xr:uid="{00000000-0005-0000-0000-000008030000}"/>
    <cellStyle name="Navadno 4 2 2 7 2" xfId="472" xr:uid="{00000000-0005-0000-0000-000009030000}"/>
    <cellStyle name="Navadno 4 2 2 7 2 2" xfId="1036" xr:uid="{00000000-0005-0000-0000-00000A030000}"/>
    <cellStyle name="Navadno 4 2 2 7 2 2 2" xfId="1368" xr:uid="{00000000-0005-0000-0000-00000B030000}"/>
    <cellStyle name="Navadno 4 2 2 7 2 2 3" xfId="1693" xr:uid="{00000000-0005-0000-0000-00000C030000}"/>
    <cellStyle name="Navadno 4 2 2 7 2 3" xfId="1207" xr:uid="{00000000-0005-0000-0000-00000D030000}"/>
    <cellStyle name="Navadno 4 2 2 7 2 4" xfId="1532" xr:uid="{00000000-0005-0000-0000-00000E030000}"/>
    <cellStyle name="Navadno 4 2 2 7 3" xfId="1035" xr:uid="{00000000-0005-0000-0000-00000F030000}"/>
    <cellStyle name="Navadno 4 2 2 7 3 2" xfId="1367" xr:uid="{00000000-0005-0000-0000-000010030000}"/>
    <cellStyle name="Navadno 4 2 2 7 3 3" xfId="1692" xr:uid="{00000000-0005-0000-0000-000011030000}"/>
    <cellStyle name="Navadno 4 2 2 7 4" xfId="1206" xr:uid="{00000000-0005-0000-0000-000012030000}"/>
    <cellStyle name="Navadno 4 2 2 7 5" xfId="1531" xr:uid="{00000000-0005-0000-0000-000013030000}"/>
    <cellStyle name="Navadno 4 2 2 7_Infrastruktura LN VG 2" xfId="473" xr:uid="{00000000-0005-0000-0000-000014030000}"/>
    <cellStyle name="Navadno 4 2 2 8" xfId="474" xr:uid="{00000000-0005-0000-0000-000015030000}"/>
    <cellStyle name="Navadno 4 2 2 8 2" xfId="1037" xr:uid="{00000000-0005-0000-0000-000016030000}"/>
    <cellStyle name="Navadno 4 2 2 8 2 2" xfId="1369" xr:uid="{00000000-0005-0000-0000-000017030000}"/>
    <cellStyle name="Navadno 4 2 2 8 2 3" xfId="1694" xr:uid="{00000000-0005-0000-0000-000018030000}"/>
    <cellStyle name="Navadno 4 2 2 8 3" xfId="1208" xr:uid="{00000000-0005-0000-0000-000019030000}"/>
    <cellStyle name="Navadno 4 2 2 8 4" xfId="1533" xr:uid="{00000000-0005-0000-0000-00001A030000}"/>
    <cellStyle name="Navadno 4 2 3" xfId="475" xr:uid="{00000000-0005-0000-0000-00001B030000}"/>
    <cellStyle name="Navadno 4 2 3 2" xfId="476" xr:uid="{00000000-0005-0000-0000-00001C030000}"/>
    <cellStyle name="Navadno 4 2 3 2 2" xfId="477" xr:uid="{00000000-0005-0000-0000-00001D030000}"/>
    <cellStyle name="Navadno 4 2 3 2 2 2" xfId="1039" xr:uid="{00000000-0005-0000-0000-00001E030000}"/>
    <cellStyle name="Navadno 4 2 3 2 2 2 2" xfId="1371" xr:uid="{00000000-0005-0000-0000-00001F030000}"/>
    <cellStyle name="Navadno 4 2 3 2 2 2 3" xfId="1696" xr:uid="{00000000-0005-0000-0000-000020030000}"/>
    <cellStyle name="Navadno 4 2 3 2 2 3" xfId="1210" xr:uid="{00000000-0005-0000-0000-000021030000}"/>
    <cellStyle name="Navadno 4 2 3 2 2 4" xfId="1535" xr:uid="{00000000-0005-0000-0000-000022030000}"/>
    <cellStyle name="Navadno 4 2 3 2 3" xfId="478" xr:uid="{00000000-0005-0000-0000-000023030000}"/>
    <cellStyle name="Navadno 4 2 3 2 4" xfId="1038" xr:uid="{00000000-0005-0000-0000-000024030000}"/>
    <cellStyle name="Navadno 4 2 3 2 4 2" xfId="1370" xr:uid="{00000000-0005-0000-0000-000025030000}"/>
    <cellStyle name="Navadno 4 2 3 2 4 3" xfId="1695" xr:uid="{00000000-0005-0000-0000-000026030000}"/>
    <cellStyle name="Navadno 4 2 3 2 5" xfId="1209" xr:uid="{00000000-0005-0000-0000-000027030000}"/>
    <cellStyle name="Navadno 4 2 3 2 6" xfId="1534" xr:uid="{00000000-0005-0000-0000-000028030000}"/>
    <cellStyle name="Navadno 4 2 3 2_Infrastruktura LN VG 2" xfId="479" xr:uid="{00000000-0005-0000-0000-000029030000}"/>
    <cellStyle name="Navadno 4 2 3 3" xfId="480" xr:uid="{00000000-0005-0000-0000-00002A030000}"/>
    <cellStyle name="Navadno 4 2 3 4" xfId="481" xr:uid="{00000000-0005-0000-0000-00002B030000}"/>
    <cellStyle name="Navadno 4 2 3 4 2" xfId="482" xr:uid="{00000000-0005-0000-0000-00002C030000}"/>
    <cellStyle name="Navadno 4 2 3 4 2 2" xfId="1041" xr:uid="{00000000-0005-0000-0000-00002D030000}"/>
    <cellStyle name="Navadno 4 2 3 4 2 2 2" xfId="1373" xr:uid="{00000000-0005-0000-0000-00002E030000}"/>
    <cellStyle name="Navadno 4 2 3 4 2 2 3" xfId="1698" xr:uid="{00000000-0005-0000-0000-00002F030000}"/>
    <cellStyle name="Navadno 4 2 3 4 2 3" xfId="1212" xr:uid="{00000000-0005-0000-0000-000030030000}"/>
    <cellStyle name="Navadno 4 2 3 4 2 4" xfId="1537" xr:uid="{00000000-0005-0000-0000-000031030000}"/>
    <cellStyle name="Navadno 4 2 3 4 3" xfId="1040" xr:uid="{00000000-0005-0000-0000-000032030000}"/>
    <cellStyle name="Navadno 4 2 3 4 3 2" xfId="1372" xr:uid="{00000000-0005-0000-0000-000033030000}"/>
    <cellStyle name="Navadno 4 2 3 4 3 3" xfId="1697" xr:uid="{00000000-0005-0000-0000-000034030000}"/>
    <cellStyle name="Navadno 4 2 3 4 4" xfId="1211" xr:uid="{00000000-0005-0000-0000-000035030000}"/>
    <cellStyle name="Navadno 4 2 3 4 5" xfId="1536" xr:uid="{00000000-0005-0000-0000-000036030000}"/>
    <cellStyle name="Navadno 4 2 3 4_Infrastruktura LN VG 2" xfId="483" xr:uid="{00000000-0005-0000-0000-000037030000}"/>
    <cellStyle name="Navadno 4 2 3 5" xfId="484" xr:uid="{00000000-0005-0000-0000-000038030000}"/>
    <cellStyle name="Navadno 4 2 3 5 2" xfId="485" xr:uid="{00000000-0005-0000-0000-000039030000}"/>
    <cellStyle name="Navadno 4 2 3 5 2 2" xfId="1043" xr:uid="{00000000-0005-0000-0000-00003A030000}"/>
    <cellStyle name="Navadno 4 2 3 5 2 2 2" xfId="1375" xr:uid="{00000000-0005-0000-0000-00003B030000}"/>
    <cellStyle name="Navadno 4 2 3 5 2 2 3" xfId="1700" xr:uid="{00000000-0005-0000-0000-00003C030000}"/>
    <cellStyle name="Navadno 4 2 3 5 2 3" xfId="1214" xr:uid="{00000000-0005-0000-0000-00003D030000}"/>
    <cellStyle name="Navadno 4 2 3 5 2 4" xfId="1539" xr:uid="{00000000-0005-0000-0000-00003E030000}"/>
    <cellStyle name="Navadno 4 2 3 5 3" xfId="1042" xr:uid="{00000000-0005-0000-0000-00003F030000}"/>
    <cellStyle name="Navadno 4 2 3 5 3 2" xfId="1374" xr:uid="{00000000-0005-0000-0000-000040030000}"/>
    <cellStyle name="Navadno 4 2 3 5 3 3" xfId="1699" xr:uid="{00000000-0005-0000-0000-000041030000}"/>
    <cellStyle name="Navadno 4 2 3 5 4" xfId="1213" xr:uid="{00000000-0005-0000-0000-000042030000}"/>
    <cellStyle name="Navadno 4 2 3 5 5" xfId="1538" xr:uid="{00000000-0005-0000-0000-000043030000}"/>
    <cellStyle name="Navadno 4 2 3 5_Infrastruktura LN VG 2" xfId="486" xr:uid="{00000000-0005-0000-0000-000044030000}"/>
    <cellStyle name="Navadno 4 2 3 6" xfId="487" xr:uid="{00000000-0005-0000-0000-000045030000}"/>
    <cellStyle name="Navadno 4 2 3 6 2" xfId="488" xr:uid="{00000000-0005-0000-0000-000046030000}"/>
    <cellStyle name="Navadno 4 2 3 6 2 2" xfId="1045" xr:uid="{00000000-0005-0000-0000-000047030000}"/>
    <cellStyle name="Navadno 4 2 3 6 2 2 2" xfId="1377" xr:uid="{00000000-0005-0000-0000-000048030000}"/>
    <cellStyle name="Navadno 4 2 3 6 2 2 3" xfId="1702" xr:uid="{00000000-0005-0000-0000-000049030000}"/>
    <cellStyle name="Navadno 4 2 3 6 2 3" xfId="1216" xr:uid="{00000000-0005-0000-0000-00004A030000}"/>
    <cellStyle name="Navadno 4 2 3 6 2 4" xfId="1541" xr:uid="{00000000-0005-0000-0000-00004B030000}"/>
    <cellStyle name="Navadno 4 2 3 6 3" xfId="1044" xr:uid="{00000000-0005-0000-0000-00004C030000}"/>
    <cellStyle name="Navadno 4 2 3 6 3 2" xfId="1376" xr:uid="{00000000-0005-0000-0000-00004D030000}"/>
    <cellStyle name="Navadno 4 2 3 6 3 3" xfId="1701" xr:uid="{00000000-0005-0000-0000-00004E030000}"/>
    <cellStyle name="Navadno 4 2 3 6 4" xfId="1215" xr:uid="{00000000-0005-0000-0000-00004F030000}"/>
    <cellStyle name="Navadno 4 2 3 6 5" xfId="1540" xr:uid="{00000000-0005-0000-0000-000050030000}"/>
    <cellStyle name="Navadno 4 2 3 6_Infrastruktura LN VG 2" xfId="489" xr:uid="{00000000-0005-0000-0000-000051030000}"/>
    <cellStyle name="Navadno 4 2 3 7" xfId="490" xr:uid="{00000000-0005-0000-0000-000052030000}"/>
    <cellStyle name="Navadno 4 2 3 7 2" xfId="1046" xr:uid="{00000000-0005-0000-0000-000053030000}"/>
    <cellStyle name="Navadno 4 2 3 7 2 2" xfId="1378" xr:uid="{00000000-0005-0000-0000-000054030000}"/>
    <cellStyle name="Navadno 4 2 3 7 2 3" xfId="1703" xr:uid="{00000000-0005-0000-0000-000055030000}"/>
    <cellStyle name="Navadno 4 2 3 7 3" xfId="1217" xr:uid="{00000000-0005-0000-0000-000056030000}"/>
    <cellStyle name="Navadno 4 2 3 7 4" xfId="1542" xr:uid="{00000000-0005-0000-0000-000057030000}"/>
    <cellStyle name="Navadno 4 2 4" xfId="491" xr:uid="{00000000-0005-0000-0000-000058030000}"/>
    <cellStyle name="Navadno 4 2 4 2" xfId="492" xr:uid="{00000000-0005-0000-0000-000059030000}"/>
    <cellStyle name="Navadno 4 2 4 2 2" xfId="493" xr:uid="{00000000-0005-0000-0000-00005A030000}"/>
    <cellStyle name="Navadno 4 2 4 2 2 2" xfId="1049" xr:uid="{00000000-0005-0000-0000-00005B030000}"/>
    <cellStyle name="Navadno 4 2 4 2 2 2 2" xfId="1381" xr:uid="{00000000-0005-0000-0000-00005C030000}"/>
    <cellStyle name="Navadno 4 2 4 2 2 2 3" xfId="1706" xr:uid="{00000000-0005-0000-0000-00005D030000}"/>
    <cellStyle name="Navadno 4 2 4 2 2 3" xfId="1220" xr:uid="{00000000-0005-0000-0000-00005E030000}"/>
    <cellStyle name="Navadno 4 2 4 2 2 4" xfId="1545" xr:uid="{00000000-0005-0000-0000-00005F030000}"/>
    <cellStyle name="Navadno 4 2 4 2 3" xfId="1048" xr:uid="{00000000-0005-0000-0000-000060030000}"/>
    <cellStyle name="Navadno 4 2 4 2 3 2" xfId="1380" xr:uid="{00000000-0005-0000-0000-000061030000}"/>
    <cellStyle name="Navadno 4 2 4 2 3 3" xfId="1705" xr:uid="{00000000-0005-0000-0000-000062030000}"/>
    <cellStyle name="Navadno 4 2 4 2 4" xfId="1219" xr:uid="{00000000-0005-0000-0000-000063030000}"/>
    <cellStyle name="Navadno 4 2 4 2 5" xfId="1544" xr:uid="{00000000-0005-0000-0000-000064030000}"/>
    <cellStyle name="Navadno 4 2 4 2_Infrastruktura LN VG 2" xfId="494" xr:uid="{00000000-0005-0000-0000-000065030000}"/>
    <cellStyle name="Navadno 4 2 4 3" xfId="495" xr:uid="{00000000-0005-0000-0000-000066030000}"/>
    <cellStyle name="Navadno 4 2 4 3 2" xfId="496" xr:uid="{00000000-0005-0000-0000-000067030000}"/>
    <cellStyle name="Navadno 4 2 4 3 2 2" xfId="1051" xr:uid="{00000000-0005-0000-0000-000068030000}"/>
    <cellStyle name="Navadno 4 2 4 3 2 2 2" xfId="1383" xr:uid="{00000000-0005-0000-0000-000069030000}"/>
    <cellStyle name="Navadno 4 2 4 3 2 2 3" xfId="1708" xr:uid="{00000000-0005-0000-0000-00006A030000}"/>
    <cellStyle name="Navadno 4 2 4 3 2 3" xfId="1222" xr:uid="{00000000-0005-0000-0000-00006B030000}"/>
    <cellStyle name="Navadno 4 2 4 3 2 4" xfId="1547" xr:uid="{00000000-0005-0000-0000-00006C030000}"/>
    <cellStyle name="Navadno 4 2 4 3 3" xfId="1050" xr:uid="{00000000-0005-0000-0000-00006D030000}"/>
    <cellStyle name="Navadno 4 2 4 3 3 2" xfId="1382" xr:uid="{00000000-0005-0000-0000-00006E030000}"/>
    <cellStyle name="Navadno 4 2 4 3 3 3" xfId="1707" xr:uid="{00000000-0005-0000-0000-00006F030000}"/>
    <cellStyle name="Navadno 4 2 4 3 4" xfId="1221" xr:uid="{00000000-0005-0000-0000-000070030000}"/>
    <cellStyle name="Navadno 4 2 4 3 5" xfId="1546" xr:uid="{00000000-0005-0000-0000-000071030000}"/>
    <cellStyle name="Navadno 4 2 4 3_Infrastruktura LN VG 2" xfId="497" xr:uid="{00000000-0005-0000-0000-000072030000}"/>
    <cellStyle name="Navadno 4 2 4 4" xfId="498" xr:uid="{00000000-0005-0000-0000-000073030000}"/>
    <cellStyle name="Navadno 4 2 4 4 2" xfId="499" xr:uid="{00000000-0005-0000-0000-000074030000}"/>
    <cellStyle name="Navadno 4 2 4 4 2 2" xfId="1053" xr:uid="{00000000-0005-0000-0000-000075030000}"/>
    <cellStyle name="Navadno 4 2 4 4 2 2 2" xfId="1385" xr:uid="{00000000-0005-0000-0000-000076030000}"/>
    <cellStyle name="Navadno 4 2 4 4 2 2 3" xfId="1710" xr:uid="{00000000-0005-0000-0000-000077030000}"/>
    <cellStyle name="Navadno 4 2 4 4 2 3" xfId="1224" xr:uid="{00000000-0005-0000-0000-000078030000}"/>
    <cellStyle name="Navadno 4 2 4 4 2 4" xfId="1549" xr:uid="{00000000-0005-0000-0000-000079030000}"/>
    <cellStyle name="Navadno 4 2 4 4 3" xfId="1052" xr:uid="{00000000-0005-0000-0000-00007A030000}"/>
    <cellStyle name="Navadno 4 2 4 4 3 2" xfId="1384" xr:uid="{00000000-0005-0000-0000-00007B030000}"/>
    <cellStyle name="Navadno 4 2 4 4 3 3" xfId="1709" xr:uid="{00000000-0005-0000-0000-00007C030000}"/>
    <cellStyle name="Navadno 4 2 4 4 4" xfId="1223" xr:uid="{00000000-0005-0000-0000-00007D030000}"/>
    <cellStyle name="Navadno 4 2 4 4 5" xfId="1548" xr:uid="{00000000-0005-0000-0000-00007E030000}"/>
    <cellStyle name="Navadno 4 2 4 4_Infrastruktura LN VG 2" xfId="500" xr:uid="{00000000-0005-0000-0000-00007F030000}"/>
    <cellStyle name="Navadno 4 2 4 5" xfId="501" xr:uid="{00000000-0005-0000-0000-000080030000}"/>
    <cellStyle name="Navadno 4 2 4 5 2" xfId="502" xr:uid="{00000000-0005-0000-0000-000081030000}"/>
    <cellStyle name="Navadno 4 2 4 5 2 2" xfId="1055" xr:uid="{00000000-0005-0000-0000-000082030000}"/>
    <cellStyle name="Navadno 4 2 4 5 2 2 2" xfId="1387" xr:uid="{00000000-0005-0000-0000-000083030000}"/>
    <cellStyle name="Navadno 4 2 4 5 2 2 3" xfId="1712" xr:uid="{00000000-0005-0000-0000-000084030000}"/>
    <cellStyle name="Navadno 4 2 4 5 2 3" xfId="1226" xr:uid="{00000000-0005-0000-0000-000085030000}"/>
    <cellStyle name="Navadno 4 2 4 5 2 4" xfId="1551" xr:uid="{00000000-0005-0000-0000-000086030000}"/>
    <cellStyle name="Navadno 4 2 4 5 3" xfId="1054" xr:uid="{00000000-0005-0000-0000-000087030000}"/>
    <cellStyle name="Navadno 4 2 4 5 3 2" xfId="1386" xr:uid="{00000000-0005-0000-0000-000088030000}"/>
    <cellStyle name="Navadno 4 2 4 5 3 3" xfId="1711" xr:uid="{00000000-0005-0000-0000-000089030000}"/>
    <cellStyle name="Navadno 4 2 4 5 4" xfId="1225" xr:uid="{00000000-0005-0000-0000-00008A030000}"/>
    <cellStyle name="Navadno 4 2 4 5 5" xfId="1550" xr:uid="{00000000-0005-0000-0000-00008B030000}"/>
    <cellStyle name="Navadno 4 2 4 5_Infrastruktura LN VG 2" xfId="503" xr:uid="{00000000-0005-0000-0000-00008C030000}"/>
    <cellStyle name="Navadno 4 2 4 6" xfId="504" xr:uid="{00000000-0005-0000-0000-00008D030000}"/>
    <cellStyle name="Navadno 4 2 4 6 2" xfId="1056" xr:uid="{00000000-0005-0000-0000-00008E030000}"/>
    <cellStyle name="Navadno 4 2 4 6 2 2" xfId="1388" xr:uid="{00000000-0005-0000-0000-00008F030000}"/>
    <cellStyle name="Navadno 4 2 4 6 2 3" xfId="1713" xr:uid="{00000000-0005-0000-0000-000090030000}"/>
    <cellStyle name="Navadno 4 2 4 6 3" xfId="1227" xr:uid="{00000000-0005-0000-0000-000091030000}"/>
    <cellStyle name="Navadno 4 2 4 6 4" xfId="1552" xr:uid="{00000000-0005-0000-0000-000092030000}"/>
    <cellStyle name="Navadno 4 2 4 7" xfId="1047" xr:uid="{00000000-0005-0000-0000-000093030000}"/>
    <cellStyle name="Navadno 4 2 4 7 2" xfId="1379" xr:uid="{00000000-0005-0000-0000-000094030000}"/>
    <cellStyle name="Navadno 4 2 4 7 3" xfId="1704" xr:uid="{00000000-0005-0000-0000-000095030000}"/>
    <cellStyle name="Navadno 4 2 4 8" xfId="1218" xr:uid="{00000000-0005-0000-0000-000096030000}"/>
    <cellStyle name="Navadno 4 2 4 9" xfId="1543" xr:uid="{00000000-0005-0000-0000-000097030000}"/>
    <cellStyle name="Navadno 4 2 4_Infrastruktura LN VG 2" xfId="505" xr:uid="{00000000-0005-0000-0000-000098030000}"/>
    <cellStyle name="Navadno 4 3" xfId="506" xr:uid="{00000000-0005-0000-0000-000099030000}"/>
    <cellStyle name="Navadno 4 3 10" xfId="974" xr:uid="{00000000-0005-0000-0000-00009A030000}"/>
    <cellStyle name="Navadno 4 3 10 2" xfId="1143" xr:uid="{00000000-0005-0000-0000-00009B030000}"/>
    <cellStyle name="Navadno 4 3 10 2 2" xfId="1471" xr:uid="{00000000-0005-0000-0000-00009C030000}"/>
    <cellStyle name="Navadno 4 3 10 2 3" xfId="1796" xr:uid="{00000000-0005-0000-0000-00009D030000}"/>
    <cellStyle name="Navadno 4 3 10 3" xfId="1310" xr:uid="{00000000-0005-0000-0000-00009E030000}"/>
    <cellStyle name="Navadno 4 3 10 4" xfId="1635" xr:uid="{00000000-0005-0000-0000-00009F030000}"/>
    <cellStyle name="Navadno 4 3 11" xfId="1057" xr:uid="{00000000-0005-0000-0000-0000A0030000}"/>
    <cellStyle name="Navadno 4 3 11 2" xfId="1389" xr:uid="{00000000-0005-0000-0000-0000A1030000}"/>
    <cellStyle name="Navadno 4 3 11 3" xfId="1714" xr:uid="{00000000-0005-0000-0000-0000A2030000}"/>
    <cellStyle name="Navadno 4 3 12" xfId="1147" xr:uid="{00000000-0005-0000-0000-0000A3030000}"/>
    <cellStyle name="Navadno 4 3 12 2" xfId="1473" xr:uid="{00000000-0005-0000-0000-0000A4030000}"/>
    <cellStyle name="Navadno 4 3 12 3" xfId="1798" xr:uid="{00000000-0005-0000-0000-0000A5030000}"/>
    <cellStyle name="Navadno 4 3 13" xfId="1228" xr:uid="{00000000-0005-0000-0000-0000A6030000}"/>
    <cellStyle name="Navadno 4 3 14" xfId="1553" xr:uid="{00000000-0005-0000-0000-0000A7030000}"/>
    <cellStyle name="Navadno 4 3 15" xfId="1801" xr:uid="{00000000-0005-0000-0000-0000A8030000}"/>
    <cellStyle name="Navadno 4 3 2" xfId="507" xr:uid="{00000000-0005-0000-0000-0000A9030000}"/>
    <cellStyle name="Navadno 4 3 2 2" xfId="508" xr:uid="{00000000-0005-0000-0000-0000AA030000}"/>
    <cellStyle name="Navadno 4 3 2 2 2" xfId="509" xr:uid="{00000000-0005-0000-0000-0000AB030000}"/>
    <cellStyle name="Navadno 4 3 2 2 2 2" xfId="510" xr:uid="{00000000-0005-0000-0000-0000AC030000}"/>
    <cellStyle name="Navadno 4 3 2 2 2 2 2" xfId="1059" xr:uid="{00000000-0005-0000-0000-0000AD030000}"/>
    <cellStyle name="Navadno 4 3 2 2 2 2 2 2" xfId="1391" xr:uid="{00000000-0005-0000-0000-0000AE030000}"/>
    <cellStyle name="Navadno 4 3 2 2 2 2 2 3" xfId="1716" xr:uid="{00000000-0005-0000-0000-0000AF030000}"/>
    <cellStyle name="Navadno 4 3 2 2 2 2 3" xfId="1230" xr:uid="{00000000-0005-0000-0000-0000B0030000}"/>
    <cellStyle name="Navadno 4 3 2 2 2 2 4" xfId="1555" xr:uid="{00000000-0005-0000-0000-0000B1030000}"/>
    <cellStyle name="Navadno 4 3 2 2 2 3" xfId="1058" xr:uid="{00000000-0005-0000-0000-0000B2030000}"/>
    <cellStyle name="Navadno 4 3 2 2 2 3 2" xfId="1390" xr:uid="{00000000-0005-0000-0000-0000B3030000}"/>
    <cellStyle name="Navadno 4 3 2 2 2 3 3" xfId="1715" xr:uid="{00000000-0005-0000-0000-0000B4030000}"/>
    <cellStyle name="Navadno 4 3 2 2 2 4" xfId="1229" xr:uid="{00000000-0005-0000-0000-0000B5030000}"/>
    <cellStyle name="Navadno 4 3 2 2 2 5" xfId="1554" xr:uid="{00000000-0005-0000-0000-0000B6030000}"/>
    <cellStyle name="Navadno 4 3 2 2 2_Infrastruktura LN VG 2" xfId="511" xr:uid="{00000000-0005-0000-0000-0000B7030000}"/>
    <cellStyle name="Navadno 4 3 2 2 3" xfId="512" xr:uid="{00000000-0005-0000-0000-0000B8030000}"/>
    <cellStyle name="Navadno 4 3 2 2 3 2" xfId="513" xr:uid="{00000000-0005-0000-0000-0000B9030000}"/>
    <cellStyle name="Navadno 4 3 2 2 3 2 2" xfId="1061" xr:uid="{00000000-0005-0000-0000-0000BA030000}"/>
    <cellStyle name="Navadno 4 3 2 2 3 2 2 2" xfId="1393" xr:uid="{00000000-0005-0000-0000-0000BB030000}"/>
    <cellStyle name="Navadno 4 3 2 2 3 2 2 3" xfId="1718" xr:uid="{00000000-0005-0000-0000-0000BC030000}"/>
    <cellStyle name="Navadno 4 3 2 2 3 2 3" xfId="1232" xr:uid="{00000000-0005-0000-0000-0000BD030000}"/>
    <cellStyle name="Navadno 4 3 2 2 3 2 4" xfId="1557" xr:uid="{00000000-0005-0000-0000-0000BE030000}"/>
    <cellStyle name="Navadno 4 3 2 2 3 3" xfId="1060" xr:uid="{00000000-0005-0000-0000-0000BF030000}"/>
    <cellStyle name="Navadno 4 3 2 2 3 3 2" xfId="1392" xr:uid="{00000000-0005-0000-0000-0000C0030000}"/>
    <cellStyle name="Navadno 4 3 2 2 3 3 3" xfId="1717" xr:uid="{00000000-0005-0000-0000-0000C1030000}"/>
    <cellStyle name="Navadno 4 3 2 2 3 4" xfId="1231" xr:uid="{00000000-0005-0000-0000-0000C2030000}"/>
    <cellStyle name="Navadno 4 3 2 2 3 5" xfId="1556" xr:uid="{00000000-0005-0000-0000-0000C3030000}"/>
    <cellStyle name="Navadno 4 3 2 2 3_Infrastruktura LN VG 2" xfId="514" xr:uid="{00000000-0005-0000-0000-0000C4030000}"/>
    <cellStyle name="Navadno 4 3 2 2 4" xfId="515" xr:uid="{00000000-0005-0000-0000-0000C5030000}"/>
    <cellStyle name="Navadno 4 3 2 2 4 2" xfId="516" xr:uid="{00000000-0005-0000-0000-0000C6030000}"/>
    <cellStyle name="Navadno 4 3 2 2 4 2 2" xfId="1063" xr:uid="{00000000-0005-0000-0000-0000C7030000}"/>
    <cellStyle name="Navadno 4 3 2 2 4 2 2 2" xfId="1395" xr:uid="{00000000-0005-0000-0000-0000C8030000}"/>
    <cellStyle name="Navadno 4 3 2 2 4 2 2 3" xfId="1720" xr:uid="{00000000-0005-0000-0000-0000C9030000}"/>
    <cellStyle name="Navadno 4 3 2 2 4 2 3" xfId="1234" xr:uid="{00000000-0005-0000-0000-0000CA030000}"/>
    <cellStyle name="Navadno 4 3 2 2 4 2 4" xfId="1559" xr:uid="{00000000-0005-0000-0000-0000CB030000}"/>
    <cellStyle name="Navadno 4 3 2 2 4 3" xfId="1062" xr:uid="{00000000-0005-0000-0000-0000CC030000}"/>
    <cellStyle name="Navadno 4 3 2 2 4 3 2" xfId="1394" xr:uid="{00000000-0005-0000-0000-0000CD030000}"/>
    <cellStyle name="Navadno 4 3 2 2 4 3 3" xfId="1719" xr:uid="{00000000-0005-0000-0000-0000CE030000}"/>
    <cellStyle name="Navadno 4 3 2 2 4 4" xfId="1233" xr:uid="{00000000-0005-0000-0000-0000CF030000}"/>
    <cellStyle name="Navadno 4 3 2 2 4 5" xfId="1558" xr:uid="{00000000-0005-0000-0000-0000D0030000}"/>
    <cellStyle name="Navadno 4 3 2 2 4_Infrastruktura LN VG 2" xfId="517" xr:uid="{00000000-0005-0000-0000-0000D1030000}"/>
    <cellStyle name="Navadno 4 3 2 2 5" xfId="518" xr:uid="{00000000-0005-0000-0000-0000D2030000}"/>
    <cellStyle name="Navadno 4 3 2 2 5 2" xfId="519" xr:uid="{00000000-0005-0000-0000-0000D3030000}"/>
    <cellStyle name="Navadno 4 3 2 2 5 2 2" xfId="1065" xr:uid="{00000000-0005-0000-0000-0000D4030000}"/>
    <cellStyle name="Navadno 4 3 2 2 5 2 2 2" xfId="1397" xr:uid="{00000000-0005-0000-0000-0000D5030000}"/>
    <cellStyle name="Navadno 4 3 2 2 5 2 2 3" xfId="1722" xr:uid="{00000000-0005-0000-0000-0000D6030000}"/>
    <cellStyle name="Navadno 4 3 2 2 5 2 3" xfId="1236" xr:uid="{00000000-0005-0000-0000-0000D7030000}"/>
    <cellStyle name="Navadno 4 3 2 2 5 2 4" xfId="1561" xr:uid="{00000000-0005-0000-0000-0000D8030000}"/>
    <cellStyle name="Navadno 4 3 2 2 5 3" xfId="1064" xr:uid="{00000000-0005-0000-0000-0000D9030000}"/>
    <cellStyle name="Navadno 4 3 2 2 5 3 2" xfId="1396" xr:uid="{00000000-0005-0000-0000-0000DA030000}"/>
    <cellStyle name="Navadno 4 3 2 2 5 3 3" xfId="1721" xr:uid="{00000000-0005-0000-0000-0000DB030000}"/>
    <cellStyle name="Navadno 4 3 2 2 5 4" xfId="1235" xr:uid="{00000000-0005-0000-0000-0000DC030000}"/>
    <cellStyle name="Navadno 4 3 2 2 5 5" xfId="1560" xr:uid="{00000000-0005-0000-0000-0000DD030000}"/>
    <cellStyle name="Navadno 4 3 2 2 5_Infrastruktura LN VG 2" xfId="520" xr:uid="{00000000-0005-0000-0000-0000DE030000}"/>
    <cellStyle name="Navadno 4 3 2 2 6" xfId="521" xr:uid="{00000000-0005-0000-0000-0000DF030000}"/>
    <cellStyle name="Navadno 4 3 2 2 6 2" xfId="1066" xr:uid="{00000000-0005-0000-0000-0000E0030000}"/>
    <cellStyle name="Navadno 4 3 2 2 6 2 2" xfId="1398" xr:uid="{00000000-0005-0000-0000-0000E1030000}"/>
    <cellStyle name="Navadno 4 3 2 2 6 2 3" xfId="1723" xr:uid="{00000000-0005-0000-0000-0000E2030000}"/>
    <cellStyle name="Navadno 4 3 2 2 6 3" xfId="1237" xr:uid="{00000000-0005-0000-0000-0000E3030000}"/>
    <cellStyle name="Navadno 4 3 2 2 6 4" xfId="1562" xr:uid="{00000000-0005-0000-0000-0000E4030000}"/>
    <cellStyle name="Navadno 4 3 2 2 7" xfId="522" xr:uid="{00000000-0005-0000-0000-0000E5030000}"/>
    <cellStyle name="Navadno 4 3 2 2 7 2" xfId="1067" xr:uid="{00000000-0005-0000-0000-0000E6030000}"/>
    <cellStyle name="Navadno 4 3 2 2 7 2 2" xfId="1399" xr:uid="{00000000-0005-0000-0000-0000E7030000}"/>
    <cellStyle name="Navadno 4 3 2 2 7 2 3" xfId="1724" xr:uid="{00000000-0005-0000-0000-0000E8030000}"/>
    <cellStyle name="Navadno 4 3 2 2 7 3" xfId="1238" xr:uid="{00000000-0005-0000-0000-0000E9030000}"/>
    <cellStyle name="Navadno 4 3 2 2 7 4" xfId="1563" xr:uid="{00000000-0005-0000-0000-0000EA030000}"/>
    <cellStyle name="Navadno 4 3 2 3" xfId="523" xr:uid="{00000000-0005-0000-0000-0000EB030000}"/>
    <cellStyle name="Navadno 4 3 2 3 2" xfId="524" xr:uid="{00000000-0005-0000-0000-0000EC030000}"/>
    <cellStyle name="Navadno 4 3 2 3 2 2" xfId="525" xr:uid="{00000000-0005-0000-0000-0000ED030000}"/>
    <cellStyle name="Navadno 4 3 2 3 2 2 2" xfId="1070" xr:uid="{00000000-0005-0000-0000-0000EE030000}"/>
    <cellStyle name="Navadno 4 3 2 3 2 2 2 2" xfId="1402" xr:uid="{00000000-0005-0000-0000-0000EF030000}"/>
    <cellStyle name="Navadno 4 3 2 3 2 2 2 3" xfId="1727" xr:uid="{00000000-0005-0000-0000-0000F0030000}"/>
    <cellStyle name="Navadno 4 3 2 3 2 2 3" xfId="1241" xr:uid="{00000000-0005-0000-0000-0000F1030000}"/>
    <cellStyle name="Navadno 4 3 2 3 2 2 4" xfId="1566" xr:uid="{00000000-0005-0000-0000-0000F2030000}"/>
    <cellStyle name="Navadno 4 3 2 3 2 3" xfId="1069" xr:uid="{00000000-0005-0000-0000-0000F3030000}"/>
    <cellStyle name="Navadno 4 3 2 3 2 3 2" xfId="1401" xr:uid="{00000000-0005-0000-0000-0000F4030000}"/>
    <cellStyle name="Navadno 4 3 2 3 2 3 3" xfId="1726" xr:uid="{00000000-0005-0000-0000-0000F5030000}"/>
    <cellStyle name="Navadno 4 3 2 3 2 4" xfId="1240" xr:uid="{00000000-0005-0000-0000-0000F6030000}"/>
    <cellStyle name="Navadno 4 3 2 3 2 5" xfId="1565" xr:uid="{00000000-0005-0000-0000-0000F7030000}"/>
    <cellStyle name="Navadno 4 3 2 3 2_Infrastruktura LN VG 2" xfId="526" xr:uid="{00000000-0005-0000-0000-0000F8030000}"/>
    <cellStyle name="Navadno 4 3 2 3 3" xfId="527" xr:uid="{00000000-0005-0000-0000-0000F9030000}"/>
    <cellStyle name="Navadno 4 3 2 3 3 2" xfId="528" xr:uid="{00000000-0005-0000-0000-0000FA030000}"/>
    <cellStyle name="Navadno 4 3 2 3 3 2 2" xfId="1072" xr:uid="{00000000-0005-0000-0000-0000FB030000}"/>
    <cellStyle name="Navadno 4 3 2 3 3 2 2 2" xfId="1404" xr:uid="{00000000-0005-0000-0000-0000FC030000}"/>
    <cellStyle name="Navadno 4 3 2 3 3 2 2 3" xfId="1729" xr:uid="{00000000-0005-0000-0000-0000FD030000}"/>
    <cellStyle name="Navadno 4 3 2 3 3 2 3" xfId="1243" xr:uid="{00000000-0005-0000-0000-0000FE030000}"/>
    <cellStyle name="Navadno 4 3 2 3 3 2 4" xfId="1568" xr:uid="{00000000-0005-0000-0000-0000FF030000}"/>
    <cellStyle name="Navadno 4 3 2 3 3 3" xfId="1071" xr:uid="{00000000-0005-0000-0000-000000040000}"/>
    <cellStyle name="Navadno 4 3 2 3 3 3 2" xfId="1403" xr:uid="{00000000-0005-0000-0000-000001040000}"/>
    <cellStyle name="Navadno 4 3 2 3 3 3 3" xfId="1728" xr:uid="{00000000-0005-0000-0000-000002040000}"/>
    <cellStyle name="Navadno 4 3 2 3 3 4" xfId="1242" xr:uid="{00000000-0005-0000-0000-000003040000}"/>
    <cellStyle name="Navadno 4 3 2 3 3 5" xfId="1567" xr:uid="{00000000-0005-0000-0000-000004040000}"/>
    <cellStyle name="Navadno 4 3 2 3 3_Infrastruktura LN VG 2" xfId="529" xr:uid="{00000000-0005-0000-0000-000005040000}"/>
    <cellStyle name="Navadno 4 3 2 3 4" xfId="530" xr:uid="{00000000-0005-0000-0000-000006040000}"/>
    <cellStyle name="Navadno 4 3 2 3 4 2" xfId="531" xr:uid="{00000000-0005-0000-0000-000007040000}"/>
    <cellStyle name="Navadno 4 3 2 3 4 2 2" xfId="1074" xr:uid="{00000000-0005-0000-0000-000008040000}"/>
    <cellStyle name="Navadno 4 3 2 3 4 2 2 2" xfId="1406" xr:uid="{00000000-0005-0000-0000-000009040000}"/>
    <cellStyle name="Navadno 4 3 2 3 4 2 2 3" xfId="1731" xr:uid="{00000000-0005-0000-0000-00000A040000}"/>
    <cellStyle name="Navadno 4 3 2 3 4 2 3" xfId="1245" xr:uid="{00000000-0005-0000-0000-00000B040000}"/>
    <cellStyle name="Navadno 4 3 2 3 4 2 4" xfId="1570" xr:uid="{00000000-0005-0000-0000-00000C040000}"/>
    <cellStyle name="Navadno 4 3 2 3 4 3" xfId="1073" xr:uid="{00000000-0005-0000-0000-00000D040000}"/>
    <cellStyle name="Navadno 4 3 2 3 4 3 2" xfId="1405" xr:uid="{00000000-0005-0000-0000-00000E040000}"/>
    <cellStyle name="Navadno 4 3 2 3 4 3 3" xfId="1730" xr:uid="{00000000-0005-0000-0000-00000F040000}"/>
    <cellStyle name="Navadno 4 3 2 3 4 4" xfId="1244" xr:uid="{00000000-0005-0000-0000-000010040000}"/>
    <cellStyle name="Navadno 4 3 2 3 4 5" xfId="1569" xr:uid="{00000000-0005-0000-0000-000011040000}"/>
    <cellStyle name="Navadno 4 3 2 3 4_Infrastruktura LN VG 2" xfId="532" xr:uid="{00000000-0005-0000-0000-000012040000}"/>
    <cellStyle name="Navadno 4 3 2 3 5" xfId="533" xr:uid="{00000000-0005-0000-0000-000013040000}"/>
    <cellStyle name="Navadno 4 3 2 3 5 2" xfId="534" xr:uid="{00000000-0005-0000-0000-000014040000}"/>
    <cellStyle name="Navadno 4 3 2 3 5 2 2" xfId="1076" xr:uid="{00000000-0005-0000-0000-000015040000}"/>
    <cellStyle name="Navadno 4 3 2 3 5 2 2 2" xfId="1408" xr:uid="{00000000-0005-0000-0000-000016040000}"/>
    <cellStyle name="Navadno 4 3 2 3 5 2 2 3" xfId="1733" xr:uid="{00000000-0005-0000-0000-000017040000}"/>
    <cellStyle name="Navadno 4 3 2 3 5 2 3" xfId="1247" xr:uid="{00000000-0005-0000-0000-000018040000}"/>
    <cellStyle name="Navadno 4 3 2 3 5 2 4" xfId="1572" xr:uid="{00000000-0005-0000-0000-000019040000}"/>
    <cellStyle name="Navadno 4 3 2 3 5 3" xfId="1075" xr:uid="{00000000-0005-0000-0000-00001A040000}"/>
    <cellStyle name="Navadno 4 3 2 3 5 3 2" xfId="1407" xr:uid="{00000000-0005-0000-0000-00001B040000}"/>
    <cellStyle name="Navadno 4 3 2 3 5 3 3" xfId="1732" xr:uid="{00000000-0005-0000-0000-00001C040000}"/>
    <cellStyle name="Navadno 4 3 2 3 5 4" xfId="1246" xr:uid="{00000000-0005-0000-0000-00001D040000}"/>
    <cellStyle name="Navadno 4 3 2 3 5 5" xfId="1571" xr:uid="{00000000-0005-0000-0000-00001E040000}"/>
    <cellStyle name="Navadno 4 3 2 3 5_Infrastruktura LN VG 2" xfId="535" xr:uid="{00000000-0005-0000-0000-00001F040000}"/>
    <cellStyle name="Navadno 4 3 2 3 6" xfId="536" xr:uid="{00000000-0005-0000-0000-000020040000}"/>
    <cellStyle name="Navadno 4 3 2 3 6 2" xfId="1077" xr:uid="{00000000-0005-0000-0000-000021040000}"/>
    <cellStyle name="Navadno 4 3 2 3 6 2 2" xfId="1409" xr:uid="{00000000-0005-0000-0000-000022040000}"/>
    <cellStyle name="Navadno 4 3 2 3 6 2 3" xfId="1734" xr:uid="{00000000-0005-0000-0000-000023040000}"/>
    <cellStyle name="Navadno 4 3 2 3 6 3" xfId="1248" xr:uid="{00000000-0005-0000-0000-000024040000}"/>
    <cellStyle name="Navadno 4 3 2 3 6 4" xfId="1573" xr:uid="{00000000-0005-0000-0000-000025040000}"/>
    <cellStyle name="Navadno 4 3 2 3 7" xfId="1068" xr:uid="{00000000-0005-0000-0000-000026040000}"/>
    <cellStyle name="Navadno 4 3 2 3 7 2" xfId="1400" xr:uid="{00000000-0005-0000-0000-000027040000}"/>
    <cellStyle name="Navadno 4 3 2 3 7 3" xfId="1725" xr:uid="{00000000-0005-0000-0000-000028040000}"/>
    <cellStyle name="Navadno 4 3 2 3 8" xfId="1239" xr:uid="{00000000-0005-0000-0000-000029040000}"/>
    <cellStyle name="Navadno 4 3 2 3 9" xfId="1564" xr:uid="{00000000-0005-0000-0000-00002A040000}"/>
    <cellStyle name="Navadno 4 3 2 3_Infrastruktura LN VG 2" xfId="537" xr:uid="{00000000-0005-0000-0000-00002B040000}"/>
    <cellStyle name="Navadno 4 3 2 4" xfId="538" xr:uid="{00000000-0005-0000-0000-00002C040000}"/>
    <cellStyle name="Navadno 4 3 2 4 2" xfId="1078" xr:uid="{00000000-0005-0000-0000-00002D040000}"/>
    <cellStyle name="Navadno 4 3 2 4 2 2" xfId="1410" xr:uid="{00000000-0005-0000-0000-00002E040000}"/>
    <cellStyle name="Navadno 4 3 2 4 2 3" xfId="1735" xr:uid="{00000000-0005-0000-0000-00002F040000}"/>
    <cellStyle name="Navadno 4 3 2 4 3" xfId="1249" xr:uid="{00000000-0005-0000-0000-000030040000}"/>
    <cellStyle name="Navadno 4 3 2 4 4" xfId="1574" xr:uid="{00000000-0005-0000-0000-000031040000}"/>
    <cellStyle name="Navadno 4 3 2 5" xfId="1806" xr:uid="{00000000-0005-0000-0000-000032040000}"/>
    <cellStyle name="Navadno 4 3 2_infrastruktura Hozjan- predračun1-popravljen" xfId="539" xr:uid="{00000000-0005-0000-0000-000033040000}"/>
    <cellStyle name="Navadno 4 3 3" xfId="540" xr:uid="{00000000-0005-0000-0000-000034040000}"/>
    <cellStyle name="Navadno 4 3 3 2" xfId="541" xr:uid="{00000000-0005-0000-0000-000035040000}"/>
    <cellStyle name="Navadno 4 3 3 2 2" xfId="542" xr:uid="{00000000-0005-0000-0000-000036040000}"/>
    <cellStyle name="Navadno 4 3 3 2 2 2" xfId="543" xr:uid="{00000000-0005-0000-0000-000037040000}"/>
    <cellStyle name="Navadno 4 3 3 2 2 2 2" xfId="1081" xr:uid="{00000000-0005-0000-0000-000038040000}"/>
    <cellStyle name="Navadno 4 3 3 2 2 2 2 2" xfId="1413" xr:uid="{00000000-0005-0000-0000-000039040000}"/>
    <cellStyle name="Navadno 4 3 3 2 2 2 2 3" xfId="1738" xr:uid="{00000000-0005-0000-0000-00003A040000}"/>
    <cellStyle name="Navadno 4 3 3 2 2 2 3" xfId="1252" xr:uid="{00000000-0005-0000-0000-00003B040000}"/>
    <cellStyle name="Navadno 4 3 3 2 2 2 4" xfId="1577" xr:uid="{00000000-0005-0000-0000-00003C040000}"/>
    <cellStyle name="Navadno 4 3 3 2 2 3" xfId="1080" xr:uid="{00000000-0005-0000-0000-00003D040000}"/>
    <cellStyle name="Navadno 4 3 3 2 2 3 2" xfId="1412" xr:uid="{00000000-0005-0000-0000-00003E040000}"/>
    <cellStyle name="Navadno 4 3 3 2 2 3 3" xfId="1737" xr:uid="{00000000-0005-0000-0000-00003F040000}"/>
    <cellStyle name="Navadno 4 3 3 2 2 4" xfId="1251" xr:uid="{00000000-0005-0000-0000-000040040000}"/>
    <cellStyle name="Navadno 4 3 3 2 2 5" xfId="1576" xr:uid="{00000000-0005-0000-0000-000041040000}"/>
    <cellStyle name="Navadno 4 3 3 2 2_Infrastruktura LN VG 2" xfId="544" xr:uid="{00000000-0005-0000-0000-000042040000}"/>
    <cellStyle name="Navadno 4 3 3 2 3" xfId="545" xr:uid="{00000000-0005-0000-0000-000043040000}"/>
    <cellStyle name="Navadno 4 3 3 2 3 2" xfId="546" xr:uid="{00000000-0005-0000-0000-000044040000}"/>
    <cellStyle name="Navadno 4 3 3 2 3 2 2" xfId="1083" xr:uid="{00000000-0005-0000-0000-000045040000}"/>
    <cellStyle name="Navadno 4 3 3 2 3 2 2 2" xfId="1415" xr:uid="{00000000-0005-0000-0000-000046040000}"/>
    <cellStyle name="Navadno 4 3 3 2 3 2 2 3" xfId="1740" xr:uid="{00000000-0005-0000-0000-000047040000}"/>
    <cellStyle name="Navadno 4 3 3 2 3 2 3" xfId="1254" xr:uid="{00000000-0005-0000-0000-000048040000}"/>
    <cellStyle name="Navadno 4 3 3 2 3 2 4" xfId="1579" xr:uid="{00000000-0005-0000-0000-000049040000}"/>
    <cellStyle name="Navadno 4 3 3 2 3 3" xfId="1082" xr:uid="{00000000-0005-0000-0000-00004A040000}"/>
    <cellStyle name="Navadno 4 3 3 2 3 3 2" xfId="1414" xr:uid="{00000000-0005-0000-0000-00004B040000}"/>
    <cellStyle name="Navadno 4 3 3 2 3 3 3" xfId="1739" xr:uid="{00000000-0005-0000-0000-00004C040000}"/>
    <cellStyle name="Navadno 4 3 3 2 3 4" xfId="1253" xr:uid="{00000000-0005-0000-0000-00004D040000}"/>
    <cellStyle name="Navadno 4 3 3 2 3 5" xfId="1578" xr:uid="{00000000-0005-0000-0000-00004E040000}"/>
    <cellStyle name="Navadno 4 3 3 2 3_Infrastruktura LN VG 2" xfId="547" xr:uid="{00000000-0005-0000-0000-00004F040000}"/>
    <cellStyle name="Navadno 4 3 3 2 4" xfId="548" xr:uid="{00000000-0005-0000-0000-000050040000}"/>
    <cellStyle name="Navadno 4 3 3 2 4 2" xfId="549" xr:uid="{00000000-0005-0000-0000-000051040000}"/>
    <cellStyle name="Navadno 4 3 3 2 4 2 2" xfId="1085" xr:uid="{00000000-0005-0000-0000-000052040000}"/>
    <cellStyle name="Navadno 4 3 3 2 4 2 2 2" xfId="1417" xr:uid="{00000000-0005-0000-0000-000053040000}"/>
    <cellStyle name="Navadno 4 3 3 2 4 2 2 3" xfId="1742" xr:uid="{00000000-0005-0000-0000-000054040000}"/>
    <cellStyle name="Navadno 4 3 3 2 4 2 3" xfId="1256" xr:uid="{00000000-0005-0000-0000-000055040000}"/>
    <cellStyle name="Navadno 4 3 3 2 4 2 4" xfId="1581" xr:uid="{00000000-0005-0000-0000-000056040000}"/>
    <cellStyle name="Navadno 4 3 3 2 4 3" xfId="1084" xr:uid="{00000000-0005-0000-0000-000057040000}"/>
    <cellStyle name="Navadno 4 3 3 2 4 3 2" xfId="1416" xr:uid="{00000000-0005-0000-0000-000058040000}"/>
    <cellStyle name="Navadno 4 3 3 2 4 3 3" xfId="1741" xr:uid="{00000000-0005-0000-0000-000059040000}"/>
    <cellStyle name="Navadno 4 3 3 2 4 4" xfId="1255" xr:uid="{00000000-0005-0000-0000-00005A040000}"/>
    <cellStyle name="Navadno 4 3 3 2 4 5" xfId="1580" xr:uid="{00000000-0005-0000-0000-00005B040000}"/>
    <cellStyle name="Navadno 4 3 3 2 4_Infrastruktura LN VG 2" xfId="550" xr:uid="{00000000-0005-0000-0000-00005C040000}"/>
    <cellStyle name="Navadno 4 3 3 2 5" xfId="551" xr:uid="{00000000-0005-0000-0000-00005D040000}"/>
    <cellStyle name="Navadno 4 3 3 2 5 2" xfId="552" xr:uid="{00000000-0005-0000-0000-00005E040000}"/>
    <cellStyle name="Navadno 4 3 3 2 5 2 2" xfId="1087" xr:uid="{00000000-0005-0000-0000-00005F040000}"/>
    <cellStyle name="Navadno 4 3 3 2 5 2 2 2" xfId="1419" xr:uid="{00000000-0005-0000-0000-000060040000}"/>
    <cellStyle name="Navadno 4 3 3 2 5 2 2 3" xfId="1744" xr:uid="{00000000-0005-0000-0000-000061040000}"/>
    <cellStyle name="Navadno 4 3 3 2 5 2 3" xfId="1258" xr:uid="{00000000-0005-0000-0000-000062040000}"/>
    <cellStyle name="Navadno 4 3 3 2 5 2 4" xfId="1583" xr:uid="{00000000-0005-0000-0000-000063040000}"/>
    <cellStyle name="Navadno 4 3 3 2 5 3" xfId="1086" xr:uid="{00000000-0005-0000-0000-000064040000}"/>
    <cellStyle name="Navadno 4 3 3 2 5 3 2" xfId="1418" xr:uid="{00000000-0005-0000-0000-000065040000}"/>
    <cellStyle name="Navadno 4 3 3 2 5 3 3" xfId="1743" xr:uid="{00000000-0005-0000-0000-000066040000}"/>
    <cellStyle name="Navadno 4 3 3 2 5 4" xfId="1257" xr:uid="{00000000-0005-0000-0000-000067040000}"/>
    <cellStyle name="Navadno 4 3 3 2 5 5" xfId="1582" xr:uid="{00000000-0005-0000-0000-000068040000}"/>
    <cellStyle name="Navadno 4 3 3 2 5_Infrastruktura LN VG 2" xfId="553" xr:uid="{00000000-0005-0000-0000-000069040000}"/>
    <cellStyle name="Navadno 4 3 3 2 6" xfId="554" xr:uid="{00000000-0005-0000-0000-00006A040000}"/>
    <cellStyle name="Navadno 4 3 3 2 6 2" xfId="1088" xr:uid="{00000000-0005-0000-0000-00006B040000}"/>
    <cellStyle name="Navadno 4 3 3 2 6 2 2" xfId="1420" xr:uid="{00000000-0005-0000-0000-00006C040000}"/>
    <cellStyle name="Navadno 4 3 3 2 6 2 3" xfId="1745" xr:uid="{00000000-0005-0000-0000-00006D040000}"/>
    <cellStyle name="Navadno 4 3 3 2 6 3" xfId="1259" xr:uid="{00000000-0005-0000-0000-00006E040000}"/>
    <cellStyle name="Navadno 4 3 3 2 6 4" xfId="1584" xr:uid="{00000000-0005-0000-0000-00006F040000}"/>
    <cellStyle name="Navadno 4 3 3 2 7" xfId="1079" xr:uid="{00000000-0005-0000-0000-000070040000}"/>
    <cellStyle name="Navadno 4 3 3 2 7 2" xfId="1411" xr:uid="{00000000-0005-0000-0000-000071040000}"/>
    <cellStyle name="Navadno 4 3 3 2 7 3" xfId="1736" xr:uid="{00000000-0005-0000-0000-000072040000}"/>
    <cellStyle name="Navadno 4 3 3 2 8" xfId="1250" xr:uid="{00000000-0005-0000-0000-000073040000}"/>
    <cellStyle name="Navadno 4 3 3 2 9" xfId="1575" xr:uid="{00000000-0005-0000-0000-000074040000}"/>
    <cellStyle name="Navadno 4 3 3 2_Infrastruktura LN VG 2" xfId="555" xr:uid="{00000000-0005-0000-0000-000075040000}"/>
    <cellStyle name="Navadno 4 3 4" xfId="556" xr:uid="{00000000-0005-0000-0000-000076040000}"/>
    <cellStyle name="Navadno 4 3 5" xfId="557" xr:uid="{00000000-0005-0000-0000-000077040000}"/>
    <cellStyle name="Navadno 4 3 5 2" xfId="558" xr:uid="{00000000-0005-0000-0000-000078040000}"/>
    <cellStyle name="Navadno 4 3 5 2 2" xfId="559" xr:uid="{00000000-0005-0000-0000-000079040000}"/>
    <cellStyle name="Navadno 4 3 5 2 2 2" xfId="1090" xr:uid="{00000000-0005-0000-0000-00007A040000}"/>
    <cellStyle name="Navadno 4 3 5 2 2 2 2" xfId="1422" xr:uid="{00000000-0005-0000-0000-00007B040000}"/>
    <cellStyle name="Navadno 4 3 5 2 2 2 3" xfId="1747" xr:uid="{00000000-0005-0000-0000-00007C040000}"/>
    <cellStyle name="Navadno 4 3 5 2 2 3" xfId="1261" xr:uid="{00000000-0005-0000-0000-00007D040000}"/>
    <cellStyle name="Navadno 4 3 5 2 2 4" xfId="1586" xr:uid="{00000000-0005-0000-0000-00007E040000}"/>
    <cellStyle name="Navadno 4 3 5 2 3" xfId="1089" xr:uid="{00000000-0005-0000-0000-00007F040000}"/>
    <cellStyle name="Navadno 4 3 5 2 3 2" xfId="1421" xr:uid="{00000000-0005-0000-0000-000080040000}"/>
    <cellStyle name="Navadno 4 3 5 2 3 3" xfId="1746" xr:uid="{00000000-0005-0000-0000-000081040000}"/>
    <cellStyle name="Navadno 4 3 5 2 4" xfId="1260" xr:uid="{00000000-0005-0000-0000-000082040000}"/>
    <cellStyle name="Navadno 4 3 5 2 5" xfId="1585" xr:uid="{00000000-0005-0000-0000-000083040000}"/>
    <cellStyle name="Navadno 4 3 5 2_Infrastruktura LN VG 2" xfId="560" xr:uid="{00000000-0005-0000-0000-000084040000}"/>
    <cellStyle name="Navadno 4 3 5 3" xfId="561" xr:uid="{00000000-0005-0000-0000-000085040000}"/>
    <cellStyle name="Navadno 4 3 5 3 2" xfId="562" xr:uid="{00000000-0005-0000-0000-000086040000}"/>
    <cellStyle name="Navadno 4 3 5 3 2 2" xfId="1092" xr:uid="{00000000-0005-0000-0000-000087040000}"/>
    <cellStyle name="Navadno 4 3 5 3 2 2 2" xfId="1424" xr:uid="{00000000-0005-0000-0000-000088040000}"/>
    <cellStyle name="Navadno 4 3 5 3 2 2 3" xfId="1749" xr:uid="{00000000-0005-0000-0000-000089040000}"/>
    <cellStyle name="Navadno 4 3 5 3 2 3" xfId="1263" xr:uid="{00000000-0005-0000-0000-00008A040000}"/>
    <cellStyle name="Navadno 4 3 5 3 2 4" xfId="1588" xr:uid="{00000000-0005-0000-0000-00008B040000}"/>
    <cellStyle name="Navadno 4 3 5 3 3" xfId="1091" xr:uid="{00000000-0005-0000-0000-00008C040000}"/>
    <cellStyle name="Navadno 4 3 5 3 3 2" xfId="1423" xr:uid="{00000000-0005-0000-0000-00008D040000}"/>
    <cellStyle name="Navadno 4 3 5 3 3 3" xfId="1748" xr:uid="{00000000-0005-0000-0000-00008E040000}"/>
    <cellStyle name="Navadno 4 3 5 3 4" xfId="1262" xr:uid="{00000000-0005-0000-0000-00008F040000}"/>
    <cellStyle name="Navadno 4 3 5 3 5" xfId="1587" xr:uid="{00000000-0005-0000-0000-000090040000}"/>
    <cellStyle name="Navadno 4 3 5 3_Infrastruktura LN VG 2" xfId="563" xr:uid="{00000000-0005-0000-0000-000091040000}"/>
    <cellStyle name="Navadno 4 3 5 4" xfId="564" xr:uid="{00000000-0005-0000-0000-000092040000}"/>
    <cellStyle name="Navadno 4 3 5 4 2" xfId="565" xr:uid="{00000000-0005-0000-0000-000093040000}"/>
    <cellStyle name="Navadno 4 3 5 4 2 2" xfId="1094" xr:uid="{00000000-0005-0000-0000-000094040000}"/>
    <cellStyle name="Navadno 4 3 5 4 2 2 2" xfId="1426" xr:uid="{00000000-0005-0000-0000-000095040000}"/>
    <cellStyle name="Navadno 4 3 5 4 2 2 3" xfId="1751" xr:uid="{00000000-0005-0000-0000-000096040000}"/>
    <cellStyle name="Navadno 4 3 5 4 2 3" xfId="1265" xr:uid="{00000000-0005-0000-0000-000097040000}"/>
    <cellStyle name="Navadno 4 3 5 4 2 4" xfId="1590" xr:uid="{00000000-0005-0000-0000-000098040000}"/>
    <cellStyle name="Navadno 4 3 5 4 3" xfId="1093" xr:uid="{00000000-0005-0000-0000-000099040000}"/>
    <cellStyle name="Navadno 4 3 5 4 3 2" xfId="1425" xr:uid="{00000000-0005-0000-0000-00009A040000}"/>
    <cellStyle name="Navadno 4 3 5 4 3 3" xfId="1750" xr:uid="{00000000-0005-0000-0000-00009B040000}"/>
    <cellStyle name="Navadno 4 3 5 4 4" xfId="1264" xr:uid="{00000000-0005-0000-0000-00009C040000}"/>
    <cellStyle name="Navadno 4 3 5 4 5" xfId="1589" xr:uid="{00000000-0005-0000-0000-00009D040000}"/>
    <cellStyle name="Navadno 4 3 5 4_Infrastruktura LN VG 2" xfId="566" xr:uid="{00000000-0005-0000-0000-00009E040000}"/>
    <cellStyle name="Navadno 4 3 5 5" xfId="567" xr:uid="{00000000-0005-0000-0000-00009F040000}"/>
    <cellStyle name="Navadno 4 3 5 5 2" xfId="568" xr:uid="{00000000-0005-0000-0000-0000A0040000}"/>
    <cellStyle name="Navadno 4 3 5 5 2 2" xfId="1096" xr:uid="{00000000-0005-0000-0000-0000A1040000}"/>
    <cellStyle name="Navadno 4 3 5 5 2 2 2" xfId="1428" xr:uid="{00000000-0005-0000-0000-0000A2040000}"/>
    <cellStyle name="Navadno 4 3 5 5 2 2 3" xfId="1753" xr:uid="{00000000-0005-0000-0000-0000A3040000}"/>
    <cellStyle name="Navadno 4 3 5 5 2 3" xfId="1267" xr:uid="{00000000-0005-0000-0000-0000A4040000}"/>
    <cellStyle name="Navadno 4 3 5 5 2 4" xfId="1592" xr:uid="{00000000-0005-0000-0000-0000A5040000}"/>
    <cellStyle name="Navadno 4 3 5 5 3" xfId="1095" xr:uid="{00000000-0005-0000-0000-0000A6040000}"/>
    <cellStyle name="Navadno 4 3 5 5 3 2" xfId="1427" xr:uid="{00000000-0005-0000-0000-0000A7040000}"/>
    <cellStyle name="Navadno 4 3 5 5 3 3" xfId="1752" xr:uid="{00000000-0005-0000-0000-0000A8040000}"/>
    <cellStyle name="Navadno 4 3 5 5 4" xfId="1266" xr:uid="{00000000-0005-0000-0000-0000A9040000}"/>
    <cellStyle name="Navadno 4 3 5 5 5" xfId="1591" xr:uid="{00000000-0005-0000-0000-0000AA040000}"/>
    <cellStyle name="Navadno 4 3 5 5_Infrastruktura LN VG 2" xfId="569" xr:uid="{00000000-0005-0000-0000-0000AB040000}"/>
    <cellStyle name="Navadno 4 3 5 6" xfId="570" xr:uid="{00000000-0005-0000-0000-0000AC040000}"/>
    <cellStyle name="Navadno 4 3 5 6 2" xfId="1097" xr:uid="{00000000-0005-0000-0000-0000AD040000}"/>
    <cellStyle name="Navadno 4 3 5 6 2 2" xfId="1429" xr:uid="{00000000-0005-0000-0000-0000AE040000}"/>
    <cellStyle name="Navadno 4 3 5 6 2 3" xfId="1754" xr:uid="{00000000-0005-0000-0000-0000AF040000}"/>
    <cellStyle name="Navadno 4 3 5 6 3" xfId="1268" xr:uid="{00000000-0005-0000-0000-0000B0040000}"/>
    <cellStyle name="Navadno 4 3 5 6 4" xfId="1593" xr:uid="{00000000-0005-0000-0000-0000B1040000}"/>
    <cellStyle name="Navadno 4 3 5 7" xfId="571" xr:uid="{00000000-0005-0000-0000-0000B2040000}"/>
    <cellStyle name="Navadno 4 3 5 7 2" xfId="1098" xr:uid="{00000000-0005-0000-0000-0000B3040000}"/>
    <cellStyle name="Navadno 4 3 5 7 2 2" xfId="1430" xr:uid="{00000000-0005-0000-0000-0000B4040000}"/>
    <cellStyle name="Navadno 4 3 5 7 2 3" xfId="1755" xr:uid="{00000000-0005-0000-0000-0000B5040000}"/>
    <cellStyle name="Navadno 4 3 5 7 3" xfId="1269" xr:uid="{00000000-0005-0000-0000-0000B6040000}"/>
    <cellStyle name="Navadno 4 3 5 7 4" xfId="1594" xr:uid="{00000000-0005-0000-0000-0000B7040000}"/>
    <cellStyle name="Navadno 4 3 6" xfId="572" xr:uid="{00000000-0005-0000-0000-0000B8040000}"/>
    <cellStyle name="Navadno 4 3 6 2" xfId="573" xr:uid="{00000000-0005-0000-0000-0000B9040000}"/>
    <cellStyle name="Navadno 4 3 6 2 2" xfId="574" xr:uid="{00000000-0005-0000-0000-0000BA040000}"/>
    <cellStyle name="Navadno 4 3 6 2 2 2" xfId="1100" xr:uid="{00000000-0005-0000-0000-0000BB040000}"/>
    <cellStyle name="Navadno 4 3 6 2 2 2 2" xfId="1432" xr:uid="{00000000-0005-0000-0000-0000BC040000}"/>
    <cellStyle name="Navadno 4 3 6 2 2 2 3" xfId="1757" xr:uid="{00000000-0005-0000-0000-0000BD040000}"/>
    <cellStyle name="Navadno 4 3 6 2 2 3" xfId="1271" xr:uid="{00000000-0005-0000-0000-0000BE040000}"/>
    <cellStyle name="Navadno 4 3 6 2 2 4" xfId="1596" xr:uid="{00000000-0005-0000-0000-0000BF040000}"/>
    <cellStyle name="Navadno 4 3 6 2 3" xfId="1099" xr:uid="{00000000-0005-0000-0000-0000C0040000}"/>
    <cellStyle name="Navadno 4 3 6 2 3 2" xfId="1431" xr:uid="{00000000-0005-0000-0000-0000C1040000}"/>
    <cellStyle name="Navadno 4 3 6 2 3 3" xfId="1756" xr:uid="{00000000-0005-0000-0000-0000C2040000}"/>
    <cellStyle name="Navadno 4 3 6 2 4" xfId="1270" xr:uid="{00000000-0005-0000-0000-0000C3040000}"/>
    <cellStyle name="Navadno 4 3 6 2 5" xfId="1595" xr:uid="{00000000-0005-0000-0000-0000C4040000}"/>
    <cellStyle name="Navadno 4 3 6 2_Infrastruktura LN VG 2" xfId="575" xr:uid="{00000000-0005-0000-0000-0000C5040000}"/>
    <cellStyle name="Navadno 4 3 6 3" xfId="576" xr:uid="{00000000-0005-0000-0000-0000C6040000}"/>
    <cellStyle name="Navadno 4 3 6 3 2" xfId="577" xr:uid="{00000000-0005-0000-0000-0000C7040000}"/>
    <cellStyle name="Navadno 4 3 6 3 2 2" xfId="1102" xr:uid="{00000000-0005-0000-0000-0000C8040000}"/>
    <cellStyle name="Navadno 4 3 6 3 2 2 2" xfId="1434" xr:uid="{00000000-0005-0000-0000-0000C9040000}"/>
    <cellStyle name="Navadno 4 3 6 3 2 2 3" xfId="1759" xr:uid="{00000000-0005-0000-0000-0000CA040000}"/>
    <cellStyle name="Navadno 4 3 6 3 2 3" xfId="1273" xr:uid="{00000000-0005-0000-0000-0000CB040000}"/>
    <cellStyle name="Navadno 4 3 6 3 2 4" xfId="1598" xr:uid="{00000000-0005-0000-0000-0000CC040000}"/>
    <cellStyle name="Navadno 4 3 6 3 3" xfId="1101" xr:uid="{00000000-0005-0000-0000-0000CD040000}"/>
    <cellStyle name="Navadno 4 3 6 3 3 2" xfId="1433" xr:uid="{00000000-0005-0000-0000-0000CE040000}"/>
    <cellStyle name="Navadno 4 3 6 3 3 3" xfId="1758" xr:uid="{00000000-0005-0000-0000-0000CF040000}"/>
    <cellStyle name="Navadno 4 3 6 3 4" xfId="1272" xr:uid="{00000000-0005-0000-0000-0000D0040000}"/>
    <cellStyle name="Navadno 4 3 6 3 5" xfId="1597" xr:uid="{00000000-0005-0000-0000-0000D1040000}"/>
    <cellStyle name="Navadno 4 3 6 3_Infrastruktura LN VG 2" xfId="578" xr:uid="{00000000-0005-0000-0000-0000D2040000}"/>
    <cellStyle name="Navadno 4 3 6 4" xfId="579" xr:uid="{00000000-0005-0000-0000-0000D3040000}"/>
    <cellStyle name="Navadno 4 3 6 4 2" xfId="580" xr:uid="{00000000-0005-0000-0000-0000D4040000}"/>
    <cellStyle name="Navadno 4 3 6 4 2 2" xfId="1104" xr:uid="{00000000-0005-0000-0000-0000D5040000}"/>
    <cellStyle name="Navadno 4 3 6 4 2 2 2" xfId="1436" xr:uid="{00000000-0005-0000-0000-0000D6040000}"/>
    <cellStyle name="Navadno 4 3 6 4 2 2 3" xfId="1761" xr:uid="{00000000-0005-0000-0000-0000D7040000}"/>
    <cellStyle name="Navadno 4 3 6 4 2 3" xfId="1275" xr:uid="{00000000-0005-0000-0000-0000D8040000}"/>
    <cellStyle name="Navadno 4 3 6 4 2 4" xfId="1600" xr:uid="{00000000-0005-0000-0000-0000D9040000}"/>
    <cellStyle name="Navadno 4 3 6 4 3" xfId="1103" xr:uid="{00000000-0005-0000-0000-0000DA040000}"/>
    <cellStyle name="Navadno 4 3 6 4 3 2" xfId="1435" xr:uid="{00000000-0005-0000-0000-0000DB040000}"/>
    <cellStyle name="Navadno 4 3 6 4 3 3" xfId="1760" xr:uid="{00000000-0005-0000-0000-0000DC040000}"/>
    <cellStyle name="Navadno 4 3 6 4 4" xfId="1274" xr:uid="{00000000-0005-0000-0000-0000DD040000}"/>
    <cellStyle name="Navadno 4 3 6 4 5" xfId="1599" xr:uid="{00000000-0005-0000-0000-0000DE040000}"/>
    <cellStyle name="Navadno 4 3 6 4_Infrastruktura LN VG 2" xfId="581" xr:uid="{00000000-0005-0000-0000-0000DF040000}"/>
    <cellStyle name="Navadno 4 3 6 5" xfId="582" xr:uid="{00000000-0005-0000-0000-0000E0040000}"/>
    <cellStyle name="Navadno 4 3 6 5 2" xfId="583" xr:uid="{00000000-0005-0000-0000-0000E1040000}"/>
    <cellStyle name="Navadno 4 3 6 5 2 2" xfId="1106" xr:uid="{00000000-0005-0000-0000-0000E2040000}"/>
    <cellStyle name="Navadno 4 3 6 5 2 2 2" xfId="1438" xr:uid="{00000000-0005-0000-0000-0000E3040000}"/>
    <cellStyle name="Navadno 4 3 6 5 2 2 3" xfId="1763" xr:uid="{00000000-0005-0000-0000-0000E4040000}"/>
    <cellStyle name="Navadno 4 3 6 5 2 3" xfId="1277" xr:uid="{00000000-0005-0000-0000-0000E5040000}"/>
    <cellStyle name="Navadno 4 3 6 5 2 4" xfId="1602" xr:uid="{00000000-0005-0000-0000-0000E6040000}"/>
    <cellStyle name="Navadno 4 3 6 5 3" xfId="1105" xr:uid="{00000000-0005-0000-0000-0000E7040000}"/>
    <cellStyle name="Navadno 4 3 6 5 3 2" xfId="1437" xr:uid="{00000000-0005-0000-0000-0000E8040000}"/>
    <cellStyle name="Navadno 4 3 6 5 3 3" xfId="1762" xr:uid="{00000000-0005-0000-0000-0000E9040000}"/>
    <cellStyle name="Navadno 4 3 6 5 4" xfId="1276" xr:uid="{00000000-0005-0000-0000-0000EA040000}"/>
    <cellStyle name="Navadno 4 3 6 5 5" xfId="1601" xr:uid="{00000000-0005-0000-0000-0000EB040000}"/>
    <cellStyle name="Navadno 4 3 6 5_Infrastruktura LN VG 2" xfId="584" xr:uid="{00000000-0005-0000-0000-0000EC040000}"/>
    <cellStyle name="Navadno 4 3 6 6" xfId="585" xr:uid="{00000000-0005-0000-0000-0000ED040000}"/>
    <cellStyle name="Navadno 4 3 6 6 2" xfId="1107" xr:uid="{00000000-0005-0000-0000-0000EE040000}"/>
    <cellStyle name="Navadno 4 3 6 6 2 2" xfId="1439" xr:uid="{00000000-0005-0000-0000-0000EF040000}"/>
    <cellStyle name="Navadno 4 3 6 6 2 3" xfId="1764" xr:uid="{00000000-0005-0000-0000-0000F0040000}"/>
    <cellStyle name="Navadno 4 3 6 6 3" xfId="1278" xr:uid="{00000000-0005-0000-0000-0000F1040000}"/>
    <cellStyle name="Navadno 4 3 6 6 4" xfId="1603" xr:uid="{00000000-0005-0000-0000-0000F2040000}"/>
    <cellStyle name="Navadno 4 3 6 7" xfId="586" xr:uid="{00000000-0005-0000-0000-0000F3040000}"/>
    <cellStyle name="Navadno 4 3 6 7 2" xfId="1108" xr:uid="{00000000-0005-0000-0000-0000F4040000}"/>
    <cellStyle name="Navadno 4 3 6 7 2 2" xfId="1440" xr:uid="{00000000-0005-0000-0000-0000F5040000}"/>
    <cellStyle name="Navadno 4 3 6 7 2 3" xfId="1765" xr:uid="{00000000-0005-0000-0000-0000F6040000}"/>
    <cellStyle name="Navadno 4 3 6 7 3" xfId="1279" xr:uid="{00000000-0005-0000-0000-0000F7040000}"/>
    <cellStyle name="Navadno 4 3 6 7 4" xfId="1604" xr:uid="{00000000-0005-0000-0000-0000F8040000}"/>
    <cellStyle name="Navadno 4 3 7" xfId="587" xr:uid="{00000000-0005-0000-0000-0000F9040000}"/>
    <cellStyle name="Navadno 4 3 7 2" xfId="588" xr:uid="{00000000-0005-0000-0000-0000FA040000}"/>
    <cellStyle name="Navadno 4 3 7 2 2" xfId="1109" xr:uid="{00000000-0005-0000-0000-0000FB040000}"/>
    <cellStyle name="Navadno 4 3 7 2 2 2" xfId="1441" xr:uid="{00000000-0005-0000-0000-0000FC040000}"/>
    <cellStyle name="Navadno 4 3 7 2 2 3" xfId="1766" xr:uid="{00000000-0005-0000-0000-0000FD040000}"/>
    <cellStyle name="Navadno 4 3 7 2 3" xfId="1280" xr:uid="{00000000-0005-0000-0000-0000FE040000}"/>
    <cellStyle name="Navadno 4 3 7 2 4" xfId="1605" xr:uid="{00000000-0005-0000-0000-0000FF040000}"/>
    <cellStyle name="Navadno 4 3 7 3" xfId="589" xr:uid="{00000000-0005-0000-0000-000000050000}"/>
    <cellStyle name="Navadno 4 3 7 3 2" xfId="1110" xr:uid="{00000000-0005-0000-0000-000001050000}"/>
    <cellStyle name="Navadno 4 3 7 3 2 2" xfId="1442" xr:uid="{00000000-0005-0000-0000-000002050000}"/>
    <cellStyle name="Navadno 4 3 7 3 2 3" xfId="1767" xr:uid="{00000000-0005-0000-0000-000003050000}"/>
    <cellStyle name="Navadno 4 3 7 3 3" xfId="1281" xr:uid="{00000000-0005-0000-0000-000004050000}"/>
    <cellStyle name="Navadno 4 3 7 3 4" xfId="1606" xr:uid="{00000000-0005-0000-0000-000005050000}"/>
    <cellStyle name="Navadno 4 3 8" xfId="590" xr:uid="{00000000-0005-0000-0000-000006050000}"/>
    <cellStyle name="Navadno 4 3 8 2" xfId="1111" xr:uid="{00000000-0005-0000-0000-000007050000}"/>
    <cellStyle name="Navadno 4 3 8 2 2" xfId="1443" xr:uid="{00000000-0005-0000-0000-000008050000}"/>
    <cellStyle name="Navadno 4 3 8 2 3" xfId="1768" xr:uid="{00000000-0005-0000-0000-000009050000}"/>
    <cellStyle name="Navadno 4 3 8 3" xfId="1282" xr:uid="{00000000-0005-0000-0000-00000A050000}"/>
    <cellStyle name="Navadno 4 3 8 4" xfId="1607" xr:uid="{00000000-0005-0000-0000-00000B050000}"/>
    <cellStyle name="Navadno 4 3 9" xfId="591" xr:uid="{00000000-0005-0000-0000-00000C050000}"/>
    <cellStyle name="Navadno 4 3_infrastruktura Hozjan- predračun1-popravljen" xfId="592" xr:uid="{00000000-0005-0000-0000-00000D050000}"/>
    <cellStyle name="Navadno 4 4" xfId="593" xr:uid="{00000000-0005-0000-0000-00000E050000}"/>
    <cellStyle name="Navadno 4 4 2" xfId="594" xr:uid="{00000000-0005-0000-0000-00000F050000}"/>
    <cellStyle name="Navadno 4 4 2 2" xfId="595" xr:uid="{00000000-0005-0000-0000-000010050000}"/>
    <cellStyle name="Navadno 4 4 2 2 2" xfId="596" xr:uid="{00000000-0005-0000-0000-000011050000}"/>
    <cellStyle name="Navadno 4 4 2 2 2 2" xfId="1114" xr:uid="{00000000-0005-0000-0000-000012050000}"/>
    <cellStyle name="Navadno 4 4 2 2 2 2 2" xfId="1446" xr:uid="{00000000-0005-0000-0000-000013050000}"/>
    <cellStyle name="Navadno 4 4 2 2 2 2 3" xfId="1771" xr:uid="{00000000-0005-0000-0000-000014050000}"/>
    <cellStyle name="Navadno 4 4 2 2 2 3" xfId="1285" xr:uid="{00000000-0005-0000-0000-000015050000}"/>
    <cellStyle name="Navadno 4 4 2 2 2 4" xfId="1610" xr:uid="{00000000-0005-0000-0000-000016050000}"/>
    <cellStyle name="Navadno 4 4 2 2 3" xfId="1113" xr:uid="{00000000-0005-0000-0000-000017050000}"/>
    <cellStyle name="Navadno 4 4 2 2 3 2" xfId="1445" xr:uid="{00000000-0005-0000-0000-000018050000}"/>
    <cellStyle name="Navadno 4 4 2 2 3 3" xfId="1770" xr:uid="{00000000-0005-0000-0000-000019050000}"/>
    <cellStyle name="Navadno 4 4 2 2 4" xfId="1284" xr:uid="{00000000-0005-0000-0000-00001A050000}"/>
    <cellStyle name="Navadno 4 4 2 2 5" xfId="1609" xr:uid="{00000000-0005-0000-0000-00001B050000}"/>
    <cellStyle name="Navadno 4 4 2 2_Infrastruktura LN VG 2" xfId="597" xr:uid="{00000000-0005-0000-0000-00001C050000}"/>
    <cellStyle name="Navadno 4 4 2 3" xfId="598" xr:uid="{00000000-0005-0000-0000-00001D050000}"/>
    <cellStyle name="Navadno 4 4 2 3 2" xfId="599" xr:uid="{00000000-0005-0000-0000-00001E050000}"/>
    <cellStyle name="Navadno 4 4 2 3 2 2" xfId="1116" xr:uid="{00000000-0005-0000-0000-00001F050000}"/>
    <cellStyle name="Navadno 4 4 2 3 2 2 2" xfId="1448" xr:uid="{00000000-0005-0000-0000-000020050000}"/>
    <cellStyle name="Navadno 4 4 2 3 2 2 3" xfId="1773" xr:uid="{00000000-0005-0000-0000-000021050000}"/>
    <cellStyle name="Navadno 4 4 2 3 2 3" xfId="1287" xr:uid="{00000000-0005-0000-0000-000022050000}"/>
    <cellStyle name="Navadno 4 4 2 3 2 4" xfId="1612" xr:uid="{00000000-0005-0000-0000-000023050000}"/>
    <cellStyle name="Navadno 4 4 2 3 3" xfId="1115" xr:uid="{00000000-0005-0000-0000-000024050000}"/>
    <cellStyle name="Navadno 4 4 2 3 3 2" xfId="1447" xr:uid="{00000000-0005-0000-0000-000025050000}"/>
    <cellStyle name="Navadno 4 4 2 3 3 3" xfId="1772" xr:uid="{00000000-0005-0000-0000-000026050000}"/>
    <cellStyle name="Navadno 4 4 2 3 4" xfId="1286" xr:uid="{00000000-0005-0000-0000-000027050000}"/>
    <cellStyle name="Navadno 4 4 2 3 5" xfId="1611" xr:uid="{00000000-0005-0000-0000-000028050000}"/>
    <cellStyle name="Navadno 4 4 2 3_Infrastruktura LN VG 2" xfId="600" xr:uid="{00000000-0005-0000-0000-000029050000}"/>
    <cellStyle name="Navadno 4 4 2 4" xfId="601" xr:uid="{00000000-0005-0000-0000-00002A050000}"/>
    <cellStyle name="Navadno 4 4 2 4 2" xfId="602" xr:uid="{00000000-0005-0000-0000-00002B050000}"/>
    <cellStyle name="Navadno 4 4 2 4 2 2" xfId="1118" xr:uid="{00000000-0005-0000-0000-00002C050000}"/>
    <cellStyle name="Navadno 4 4 2 4 2 2 2" xfId="1450" xr:uid="{00000000-0005-0000-0000-00002D050000}"/>
    <cellStyle name="Navadno 4 4 2 4 2 2 3" xfId="1775" xr:uid="{00000000-0005-0000-0000-00002E050000}"/>
    <cellStyle name="Navadno 4 4 2 4 2 3" xfId="1289" xr:uid="{00000000-0005-0000-0000-00002F050000}"/>
    <cellStyle name="Navadno 4 4 2 4 2 4" xfId="1614" xr:uid="{00000000-0005-0000-0000-000030050000}"/>
    <cellStyle name="Navadno 4 4 2 4 3" xfId="1117" xr:uid="{00000000-0005-0000-0000-000031050000}"/>
    <cellStyle name="Navadno 4 4 2 4 3 2" xfId="1449" xr:uid="{00000000-0005-0000-0000-000032050000}"/>
    <cellStyle name="Navadno 4 4 2 4 3 3" xfId="1774" xr:uid="{00000000-0005-0000-0000-000033050000}"/>
    <cellStyle name="Navadno 4 4 2 4 4" xfId="1288" xr:uid="{00000000-0005-0000-0000-000034050000}"/>
    <cellStyle name="Navadno 4 4 2 4 5" xfId="1613" xr:uid="{00000000-0005-0000-0000-000035050000}"/>
    <cellStyle name="Navadno 4 4 2 4_Infrastruktura LN VG 2" xfId="603" xr:uid="{00000000-0005-0000-0000-000036050000}"/>
    <cellStyle name="Navadno 4 4 2 5" xfId="604" xr:uid="{00000000-0005-0000-0000-000037050000}"/>
    <cellStyle name="Navadno 4 4 2 5 2" xfId="605" xr:uid="{00000000-0005-0000-0000-000038050000}"/>
    <cellStyle name="Navadno 4 4 2 5 2 2" xfId="1120" xr:uid="{00000000-0005-0000-0000-000039050000}"/>
    <cellStyle name="Navadno 4 4 2 5 2 2 2" xfId="1452" xr:uid="{00000000-0005-0000-0000-00003A050000}"/>
    <cellStyle name="Navadno 4 4 2 5 2 2 3" xfId="1777" xr:uid="{00000000-0005-0000-0000-00003B050000}"/>
    <cellStyle name="Navadno 4 4 2 5 2 3" xfId="1291" xr:uid="{00000000-0005-0000-0000-00003C050000}"/>
    <cellStyle name="Navadno 4 4 2 5 2 4" xfId="1616" xr:uid="{00000000-0005-0000-0000-00003D050000}"/>
    <cellStyle name="Navadno 4 4 2 5 3" xfId="1119" xr:uid="{00000000-0005-0000-0000-00003E050000}"/>
    <cellStyle name="Navadno 4 4 2 5 3 2" xfId="1451" xr:uid="{00000000-0005-0000-0000-00003F050000}"/>
    <cellStyle name="Navadno 4 4 2 5 3 3" xfId="1776" xr:uid="{00000000-0005-0000-0000-000040050000}"/>
    <cellStyle name="Navadno 4 4 2 5 4" xfId="1290" xr:uid="{00000000-0005-0000-0000-000041050000}"/>
    <cellStyle name="Navadno 4 4 2 5 5" xfId="1615" xr:uid="{00000000-0005-0000-0000-000042050000}"/>
    <cellStyle name="Navadno 4 4 2 5_Infrastruktura LN VG 2" xfId="606" xr:uid="{00000000-0005-0000-0000-000043050000}"/>
    <cellStyle name="Navadno 4 4 2 6" xfId="607" xr:uid="{00000000-0005-0000-0000-000044050000}"/>
    <cellStyle name="Navadno 4 4 2 6 2" xfId="1121" xr:uid="{00000000-0005-0000-0000-000045050000}"/>
    <cellStyle name="Navadno 4 4 2 6 2 2" xfId="1453" xr:uid="{00000000-0005-0000-0000-000046050000}"/>
    <cellStyle name="Navadno 4 4 2 6 2 3" xfId="1778" xr:uid="{00000000-0005-0000-0000-000047050000}"/>
    <cellStyle name="Navadno 4 4 2 6 3" xfId="1292" xr:uid="{00000000-0005-0000-0000-000048050000}"/>
    <cellStyle name="Navadno 4 4 2 6 4" xfId="1617" xr:uid="{00000000-0005-0000-0000-000049050000}"/>
    <cellStyle name="Navadno 4 4 2 7" xfId="1112" xr:uid="{00000000-0005-0000-0000-00004A050000}"/>
    <cellStyle name="Navadno 4 4 2 7 2" xfId="1444" xr:uid="{00000000-0005-0000-0000-00004B050000}"/>
    <cellStyle name="Navadno 4 4 2 7 3" xfId="1769" xr:uid="{00000000-0005-0000-0000-00004C050000}"/>
    <cellStyle name="Navadno 4 4 2 8" xfId="1283" xr:uid="{00000000-0005-0000-0000-00004D050000}"/>
    <cellStyle name="Navadno 4 4 2 9" xfId="1608" xr:uid="{00000000-0005-0000-0000-00004E050000}"/>
    <cellStyle name="Navadno 4 4 2_Infrastruktura LN VG 2" xfId="608" xr:uid="{00000000-0005-0000-0000-00004F050000}"/>
    <cellStyle name="Navadno 4 5" xfId="609" xr:uid="{00000000-0005-0000-0000-000050050000}"/>
    <cellStyle name="Navadno 4 6" xfId="610" xr:uid="{00000000-0005-0000-0000-000051050000}"/>
    <cellStyle name="Navadno 4 6 2" xfId="1122" xr:uid="{00000000-0005-0000-0000-000052050000}"/>
    <cellStyle name="Navadno 4 7" xfId="611" xr:uid="{00000000-0005-0000-0000-000053050000}"/>
    <cellStyle name="Navadno 4 7 2" xfId="612" xr:uid="{00000000-0005-0000-0000-000054050000}"/>
    <cellStyle name="Navadno 4 7 2 2" xfId="613" xr:uid="{00000000-0005-0000-0000-000055050000}"/>
    <cellStyle name="Navadno 4 7 2 2 2" xfId="1125" xr:uid="{00000000-0005-0000-0000-000056050000}"/>
    <cellStyle name="Navadno 4 7 2 2 2 2" xfId="1456" xr:uid="{00000000-0005-0000-0000-000057050000}"/>
    <cellStyle name="Navadno 4 7 2 2 2 3" xfId="1781" xr:uid="{00000000-0005-0000-0000-000058050000}"/>
    <cellStyle name="Navadno 4 7 2 2 3" xfId="1295" xr:uid="{00000000-0005-0000-0000-000059050000}"/>
    <cellStyle name="Navadno 4 7 2 2 4" xfId="1620" xr:uid="{00000000-0005-0000-0000-00005A050000}"/>
    <cellStyle name="Navadno 4 7 2 3" xfId="1124" xr:uid="{00000000-0005-0000-0000-00005B050000}"/>
    <cellStyle name="Navadno 4 7 2 3 2" xfId="1455" xr:uid="{00000000-0005-0000-0000-00005C050000}"/>
    <cellStyle name="Navadno 4 7 2 3 3" xfId="1780" xr:uid="{00000000-0005-0000-0000-00005D050000}"/>
    <cellStyle name="Navadno 4 7 2 4" xfId="1294" xr:uid="{00000000-0005-0000-0000-00005E050000}"/>
    <cellStyle name="Navadno 4 7 2 5" xfId="1619" xr:uid="{00000000-0005-0000-0000-00005F050000}"/>
    <cellStyle name="Navadno 4 7 2_Infrastruktura LN VG 2" xfId="614" xr:uid="{00000000-0005-0000-0000-000060050000}"/>
    <cellStyle name="Navadno 4 7 3" xfId="615" xr:uid="{00000000-0005-0000-0000-000061050000}"/>
    <cellStyle name="Navadno 4 7 3 2" xfId="616" xr:uid="{00000000-0005-0000-0000-000062050000}"/>
    <cellStyle name="Navadno 4 7 3 2 2" xfId="1127" xr:uid="{00000000-0005-0000-0000-000063050000}"/>
    <cellStyle name="Navadno 4 7 3 2 2 2" xfId="1458" xr:uid="{00000000-0005-0000-0000-000064050000}"/>
    <cellStyle name="Navadno 4 7 3 2 2 3" xfId="1783" xr:uid="{00000000-0005-0000-0000-000065050000}"/>
    <cellStyle name="Navadno 4 7 3 2 3" xfId="1297" xr:uid="{00000000-0005-0000-0000-000066050000}"/>
    <cellStyle name="Navadno 4 7 3 2 4" xfId="1622" xr:uid="{00000000-0005-0000-0000-000067050000}"/>
    <cellStyle name="Navadno 4 7 3 3" xfId="1126" xr:uid="{00000000-0005-0000-0000-000068050000}"/>
    <cellStyle name="Navadno 4 7 3 3 2" xfId="1457" xr:uid="{00000000-0005-0000-0000-000069050000}"/>
    <cellStyle name="Navadno 4 7 3 3 3" xfId="1782" xr:uid="{00000000-0005-0000-0000-00006A050000}"/>
    <cellStyle name="Navadno 4 7 3 4" xfId="1296" xr:uid="{00000000-0005-0000-0000-00006B050000}"/>
    <cellStyle name="Navadno 4 7 3 5" xfId="1621" xr:uid="{00000000-0005-0000-0000-00006C050000}"/>
    <cellStyle name="Navadno 4 7 3_Infrastruktura LN VG 2" xfId="617" xr:uid="{00000000-0005-0000-0000-00006D050000}"/>
    <cellStyle name="Navadno 4 7 4" xfId="618" xr:uid="{00000000-0005-0000-0000-00006E050000}"/>
    <cellStyle name="Navadno 4 7 4 2" xfId="619" xr:uid="{00000000-0005-0000-0000-00006F050000}"/>
    <cellStyle name="Navadno 4 7 4 2 2" xfId="1129" xr:uid="{00000000-0005-0000-0000-000070050000}"/>
    <cellStyle name="Navadno 4 7 4 2 2 2" xfId="1460" xr:uid="{00000000-0005-0000-0000-000071050000}"/>
    <cellStyle name="Navadno 4 7 4 2 2 3" xfId="1785" xr:uid="{00000000-0005-0000-0000-000072050000}"/>
    <cellStyle name="Navadno 4 7 4 2 3" xfId="1299" xr:uid="{00000000-0005-0000-0000-000073050000}"/>
    <cellStyle name="Navadno 4 7 4 2 4" xfId="1624" xr:uid="{00000000-0005-0000-0000-000074050000}"/>
    <cellStyle name="Navadno 4 7 4 3" xfId="1128" xr:uid="{00000000-0005-0000-0000-000075050000}"/>
    <cellStyle name="Navadno 4 7 4 3 2" xfId="1459" xr:uid="{00000000-0005-0000-0000-000076050000}"/>
    <cellStyle name="Navadno 4 7 4 3 3" xfId="1784" xr:uid="{00000000-0005-0000-0000-000077050000}"/>
    <cellStyle name="Navadno 4 7 4 4" xfId="1298" xr:uid="{00000000-0005-0000-0000-000078050000}"/>
    <cellStyle name="Navadno 4 7 4 5" xfId="1623" xr:uid="{00000000-0005-0000-0000-000079050000}"/>
    <cellStyle name="Navadno 4 7 4_Infrastruktura LN VG 2" xfId="620" xr:uid="{00000000-0005-0000-0000-00007A050000}"/>
    <cellStyle name="Navadno 4 7 5" xfId="621" xr:uid="{00000000-0005-0000-0000-00007B050000}"/>
    <cellStyle name="Navadno 4 7 5 2" xfId="622" xr:uid="{00000000-0005-0000-0000-00007C050000}"/>
    <cellStyle name="Navadno 4 7 5 2 2" xfId="1131" xr:uid="{00000000-0005-0000-0000-00007D050000}"/>
    <cellStyle name="Navadno 4 7 5 2 2 2" xfId="1462" xr:uid="{00000000-0005-0000-0000-00007E050000}"/>
    <cellStyle name="Navadno 4 7 5 2 2 3" xfId="1787" xr:uid="{00000000-0005-0000-0000-00007F050000}"/>
    <cellStyle name="Navadno 4 7 5 2 3" xfId="1301" xr:uid="{00000000-0005-0000-0000-000080050000}"/>
    <cellStyle name="Navadno 4 7 5 2 4" xfId="1626" xr:uid="{00000000-0005-0000-0000-000081050000}"/>
    <cellStyle name="Navadno 4 7 5 3" xfId="1130" xr:uid="{00000000-0005-0000-0000-000082050000}"/>
    <cellStyle name="Navadno 4 7 5 3 2" xfId="1461" xr:uid="{00000000-0005-0000-0000-000083050000}"/>
    <cellStyle name="Navadno 4 7 5 3 3" xfId="1786" xr:uid="{00000000-0005-0000-0000-000084050000}"/>
    <cellStyle name="Navadno 4 7 5 4" xfId="1300" xr:uid="{00000000-0005-0000-0000-000085050000}"/>
    <cellStyle name="Navadno 4 7 5 5" xfId="1625" xr:uid="{00000000-0005-0000-0000-000086050000}"/>
    <cellStyle name="Navadno 4 7 5_Infrastruktura LN VG 2" xfId="623" xr:uid="{00000000-0005-0000-0000-000087050000}"/>
    <cellStyle name="Navadno 4 7 6" xfId="624" xr:uid="{00000000-0005-0000-0000-000088050000}"/>
    <cellStyle name="Navadno 4 7 6 2" xfId="1132" xr:uid="{00000000-0005-0000-0000-000089050000}"/>
    <cellStyle name="Navadno 4 7 6 2 2" xfId="1463" xr:uid="{00000000-0005-0000-0000-00008A050000}"/>
    <cellStyle name="Navadno 4 7 6 2 3" xfId="1788" xr:uid="{00000000-0005-0000-0000-00008B050000}"/>
    <cellStyle name="Navadno 4 7 6 3" xfId="1302" xr:uid="{00000000-0005-0000-0000-00008C050000}"/>
    <cellStyle name="Navadno 4 7 6 4" xfId="1627" xr:uid="{00000000-0005-0000-0000-00008D050000}"/>
    <cellStyle name="Navadno 4 7 7" xfId="1123" xr:uid="{00000000-0005-0000-0000-00008E050000}"/>
    <cellStyle name="Navadno 4 7 7 2" xfId="1454" xr:uid="{00000000-0005-0000-0000-00008F050000}"/>
    <cellStyle name="Navadno 4 7 7 3" xfId="1779" xr:uid="{00000000-0005-0000-0000-000090050000}"/>
    <cellStyle name="Navadno 4 7 8" xfId="1293" xr:uid="{00000000-0005-0000-0000-000091050000}"/>
    <cellStyle name="Navadno 4 7 9" xfId="1618" xr:uid="{00000000-0005-0000-0000-000092050000}"/>
    <cellStyle name="Navadno 4 7_Infrastruktura LN VG 2" xfId="625" xr:uid="{00000000-0005-0000-0000-000093050000}"/>
    <cellStyle name="Navadno 5" xfId="626" xr:uid="{00000000-0005-0000-0000-000094050000}"/>
    <cellStyle name="Navadno 5 2" xfId="627" xr:uid="{00000000-0005-0000-0000-000095050000}"/>
    <cellStyle name="Navadno 5 2 2" xfId="628" xr:uid="{00000000-0005-0000-0000-000096050000}"/>
    <cellStyle name="Navadno 5 2 3" xfId="629" xr:uid="{00000000-0005-0000-0000-000097050000}"/>
    <cellStyle name="Navadno 5 2 3 2" xfId="630" xr:uid="{00000000-0005-0000-0000-000098050000}"/>
    <cellStyle name="Navadno 53" xfId="1803" xr:uid="{00000000-0005-0000-0000-000099050000}"/>
    <cellStyle name="Navadno 6" xfId="631" xr:uid="{00000000-0005-0000-0000-00009A050000}"/>
    <cellStyle name="Navadno 6 2" xfId="632" xr:uid="{00000000-0005-0000-0000-00009B050000}"/>
    <cellStyle name="Navadno 6 2 2" xfId="633" xr:uid="{00000000-0005-0000-0000-00009C050000}"/>
    <cellStyle name="Navadno 6 2 3" xfId="634" xr:uid="{00000000-0005-0000-0000-00009D050000}"/>
    <cellStyle name="Navadno 6 2 3 2" xfId="635" xr:uid="{00000000-0005-0000-0000-00009E050000}"/>
    <cellStyle name="Navadno 6 3" xfId="636" xr:uid="{00000000-0005-0000-0000-00009F050000}"/>
    <cellStyle name="Navadno 7" xfId="637" xr:uid="{00000000-0005-0000-0000-0000A0050000}"/>
    <cellStyle name="Navadno 7 2" xfId="638" xr:uid="{00000000-0005-0000-0000-0000A1050000}"/>
    <cellStyle name="Navadno 7 3" xfId="1145" xr:uid="{00000000-0005-0000-0000-0000A2050000}"/>
    <cellStyle name="Navadno 8" xfId="639" xr:uid="{00000000-0005-0000-0000-0000A3050000}"/>
    <cellStyle name="Navadno 8 2" xfId="640" xr:uid="{00000000-0005-0000-0000-0000A4050000}"/>
    <cellStyle name="Navadno 8 2 2" xfId="641" xr:uid="{00000000-0005-0000-0000-0000A5050000}"/>
    <cellStyle name="Navadno 8 3" xfId="642" xr:uid="{00000000-0005-0000-0000-0000A6050000}"/>
    <cellStyle name="Navadno 8 4" xfId="643" xr:uid="{00000000-0005-0000-0000-0000A7050000}"/>
    <cellStyle name="Navadno 8 4 2" xfId="644" xr:uid="{00000000-0005-0000-0000-0000A8050000}"/>
    <cellStyle name="Navadno 9" xfId="645" xr:uid="{00000000-0005-0000-0000-0000A9050000}"/>
    <cellStyle name="Navadno 9 2" xfId="646" xr:uid="{00000000-0005-0000-0000-0000AA050000}"/>
    <cellStyle name="Neutral" xfId="647" xr:uid="{00000000-0005-0000-0000-0000AB050000}"/>
    <cellStyle name="Neutral 2" xfId="648" xr:uid="{00000000-0005-0000-0000-0000AC050000}"/>
    <cellStyle name="Nevtralno 2" xfId="649" xr:uid="{00000000-0005-0000-0000-0000AD050000}"/>
    <cellStyle name="Nevtralno 2 2" xfId="650" xr:uid="{00000000-0005-0000-0000-0000AE050000}"/>
    <cellStyle name="Nivo_1_GlNaslov" xfId="651" xr:uid="{00000000-0005-0000-0000-0000AF050000}"/>
    <cellStyle name="normal" xfId="652" xr:uid="{00000000-0005-0000-0000-0000B0050000}"/>
    <cellStyle name="normal 2" xfId="653" xr:uid="{00000000-0005-0000-0000-0000B1050000}"/>
    <cellStyle name="normal 2 10" xfId="654" xr:uid="{00000000-0005-0000-0000-0000B2050000}"/>
    <cellStyle name="normal 2 2" xfId="655" xr:uid="{00000000-0005-0000-0000-0000B3050000}"/>
    <cellStyle name="normal 2 2 2" xfId="656" xr:uid="{00000000-0005-0000-0000-0000B4050000}"/>
    <cellStyle name="normal 2 3" xfId="657" xr:uid="{00000000-0005-0000-0000-0000B5050000}"/>
    <cellStyle name="normal 2 4" xfId="658" xr:uid="{00000000-0005-0000-0000-0000B6050000}"/>
    <cellStyle name="normal 2 5" xfId="659" xr:uid="{00000000-0005-0000-0000-0000B7050000}"/>
    <cellStyle name="normal 2 6" xfId="660" xr:uid="{00000000-0005-0000-0000-0000B8050000}"/>
    <cellStyle name="normal 2 7" xfId="661" xr:uid="{00000000-0005-0000-0000-0000B9050000}"/>
    <cellStyle name="normal 2 8" xfId="662" xr:uid="{00000000-0005-0000-0000-0000BA050000}"/>
    <cellStyle name="normal 2 9" xfId="663" xr:uid="{00000000-0005-0000-0000-0000BB050000}"/>
    <cellStyle name="normal 3" xfId="664" xr:uid="{00000000-0005-0000-0000-0000BC050000}"/>
    <cellStyle name="normal 3 2" xfId="665" xr:uid="{00000000-0005-0000-0000-0000BD050000}"/>
    <cellStyle name="normal 3 2 2" xfId="666" xr:uid="{00000000-0005-0000-0000-0000BE050000}"/>
    <cellStyle name="normal 4" xfId="667" xr:uid="{00000000-0005-0000-0000-0000BF050000}"/>
    <cellStyle name="Normal 4 2" xfId="668" xr:uid="{00000000-0005-0000-0000-0000C0050000}"/>
    <cellStyle name="Normal 5" xfId="669" xr:uid="{00000000-0005-0000-0000-0000C1050000}"/>
    <cellStyle name="Normal 6" xfId="1148" xr:uid="{00000000-0005-0000-0000-0000C2050000}"/>
    <cellStyle name="Normal_02 Popis Vodovod+Kanalizacija" xfId="1810" xr:uid="{00000000-0005-0000-0000-0000C3050000}"/>
    <cellStyle name="normal1" xfId="670" xr:uid="{00000000-0005-0000-0000-0000C5050000}"/>
    <cellStyle name="normální_Inhalt" xfId="671" xr:uid="{00000000-0005-0000-0000-0000C6050000}"/>
    <cellStyle name="Normalny_Arkusz1" xfId="672" xr:uid="{00000000-0005-0000-0000-0000C7050000}"/>
    <cellStyle name="Note" xfId="673" xr:uid="{00000000-0005-0000-0000-0000C8050000}"/>
    <cellStyle name="Note 2" xfId="674" xr:uid="{00000000-0005-0000-0000-0000C9050000}"/>
    <cellStyle name="Note 2 2" xfId="675" xr:uid="{00000000-0005-0000-0000-0000CA050000}"/>
    <cellStyle name="Note 3" xfId="676" xr:uid="{00000000-0005-0000-0000-0000CB050000}"/>
    <cellStyle name="Note 4" xfId="677" xr:uid="{00000000-0005-0000-0000-0000CC050000}"/>
    <cellStyle name="Note 5" xfId="678" xr:uid="{00000000-0005-0000-0000-0000CD050000}"/>
    <cellStyle name="Note_kanal_4" xfId="679" xr:uid="{00000000-0005-0000-0000-0000CE050000}"/>
    <cellStyle name="NOVO" xfId="680" xr:uid="{00000000-0005-0000-0000-0000CF050000}"/>
    <cellStyle name="NOVO 2" xfId="681" xr:uid="{00000000-0005-0000-0000-0000D0050000}"/>
    <cellStyle name="NOVO 3" xfId="682" xr:uid="{00000000-0005-0000-0000-0000D1050000}"/>
    <cellStyle name="NOVO 4" xfId="683" xr:uid="{00000000-0005-0000-0000-0000D2050000}"/>
    <cellStyle name="NOVO_El. inštalacije" xfId="684" xr:uid="{00000000-0005-0000-0000-0000D3050000}"/>
    <cellStyle name="Odstotek 2" xfId="685" xr:uid="{00000000-0005-0000-0000-0000D4050000}"/>
    <cellStyle name="Odstotek 2 2" xfId="686" xr:uid="{00000000-0005-0000-0000-0000D5050000}"/>
    <cellStyle name="Odstotek 2 2 2" xfId="687" xr:uid="{00000000-0005-0000-0000-0000D6050000}"/>
    <cellStyle name="Odstotek 2 2 3" xfId="688" xr:uid="{00000000-0005-0000-0000-0000D7050000}"/>
    <cellStyle name="Odstotek 2 3" xfId="689" xr:uid="{00000000-0005-0000-0000-0000D8050000}"/>
    <cellStyle name="Odstotek 2 3 2" xfId="690" xr:uid="{00000000-0005-0000-0000-0000D9050000}"/>
    <cellStyle name="Odstotek 3" xfId="691" xr:uid="{00000000-0005-0000-0000-0000DA050000}"/>
    <cellStyle name="Odstotek 3 2" xfId="692" xr:uid="{00000000-0005-0000-0000-0000DB050000}"/>
    <cellStyle name="Odstotek 4" xfId="693" xr:uid="{00000000-0005-0000-0000-0000DC050000}"/>
    <cellStyle name="Odstotek 4 2" xfId="694" xr:uid="{00000000-0005-0000-0000-0000DD050000}"/>
    <cellStyle name="Odstotek 4 3" xfId="695" xr:uid="{00000000-0005-0000-0000-0000DE050000}"/>
    <cellStyle name="Odstotek 4 4" xfId="1811" xr:uid="{00000000-0005-0000-0000-0000DF050000}"/>
    <cellStyle name="Odstotek 5" xfId="696" xr:uid="{00000000-0005-0000-0000-0000E0050000}"/>
    <cellStyle name="Odstotek 6" xfId="697" xr:uid="{00000000-0005-0000-0000-0000E1050000}"/>
    <cellStyle name="Odstotek 7" xfId="698" xr:uid="{00000000-0005-0000-0000-0000E2050000}"/>
    <cellStyle name="Odstotek 8" xfId="699" xr:uid="{00000000-0005-0000-0000-0000E3050000}"/>
    <cellStyle name="Opomba 2" xfId="700" xr:uid="{00000000-0005-0000-0000-0000E4050000}"/>
    <cellStyle name="Opomba 2 2" xfId="701" xr:uid="{00000000-0005-0000-0000-0000E5050000}"/>
    <cellStyle name="Opomba 2 3" xfId="702" xr:uid="{00000000-0005-0000-0000-0000E6050000}"/>
    <cellStyle name="Opomba 2 4" xfId="1808" xr:uid="{00000000-0005-0000-0000-0000E7050000}"/>
    <cellStyle name="Opomba 3" xfId="703" xr:uid="{00000000-0005-0000-0000-0000E8050000}"/>
    <cellStyle name="Opomba 4" xfId="704" xr:uid="{00000000-0005-0000-0000-0000E9050000}"/>
    <cellStyle name="Opozorilo 2" xfId="705" xr:uid="{00000000-0005-0000-0000-0000EA050000}"/>
    <cellStyle name="Opozorilo 2 2" xfId="706" xr:uid="{00000000-0005-0000-0000-0000EB050000}"/>
    <cellStyle name="Output" xfId="707" xr:uid="{00000000-0005-0000-0000-0000EC050000}"/>
    <cellStyle name="Pojasnjevalno besedilo 2" xfId="708" xr:uid="{00000000-0005-0000-0000-0000ED050000}"/>
    <cellStyle name="Pojasnjevalno besedilo 2 2" xfId="709" xr:uid="{00000000-0005-0000-0000-0000EE050000}"/>
    <cellStyle name="Poudarek1 2" xfId="710" xr:uid="{00000000-0005-0000-0000-0000EF050000}"/>
    <cellStyle name="Poudarek1 2 2" xfId="711" xr:uid="{00000000-0005-0000-0000-0000F0050000}"/>
    <cellStyle name="Poudarek2 2" xfId="712" xr:uid="{00000000-0005-0000-0000-0000F1050000}"/>
    <cellStyle name="Poudarek2 2 2" xfId="713" xr:uid="{00000000-0005-0000-0000-0000F2050000}"/>
    <cellStyle name="Poudarek3 2" xfId="714" xr:uid="{00000000-0005-0000-0000-0000F3050000}"/>
    <cellStyle name="Poudarek3 2 2" xfId="715" xr:uid="{00000000-0005-0000-0000-0000F4050000}"/>
    <cellStyle name="Poudarek4 2" xfId="716" xr:uid="{00000000-0005-0000-0000-0000F5050000}"/>
    <cellStyle name="Poudarek4 2 2" xfId="717" xr:uid="{00000000-0005-0000-0000-0000F6050000}"/>
    <cellStyle name="Poudarek5 2" xfId="718" xr:uid="{00000000-0005-0000-0000-0000F7050000}"/>
    <cellStyle name="Poudarek5 2 2" xfId="719" xr:uid="{00000000-0005-0000-0000-0000F8050000}"/>
    <cellStyle name="Poudarek6 2" xfId="720" xr:uid="{00000000-0005-0000-0000-0000F9050000}"/>
    <cellStyle name="Poudarek6 2 2" xfId="721" xr:uid="{00000000-0005-0000-0000-0000FA050000}"/>
    <cellStyle name="Povezana celica 2" xfId="722" xr:uid="{00000000-0005-0000-0000-0000FB050000}"/>
    <cellStyle name="Povezana celica 2 2" xfId="723" xr:uid="{00000000-0005-0000-0000-0000FC050000}"/>
    <cellStyle name="Preveri celico 2" xfId="724" xr:uid="{00000000-0005-0000-0000-0000FD050000}"/>
    <cellStyle name="Preveri celico 2 2" xfId="725" xr:uid="{00000000-0005-0000-0000-0000FE050000}"/>
    <cellStyle name="Računanje 2" xfId="726" xr:uid="{00000000-0005-0000-0000-0000FF050000}"/>
    <cellStyle name="Računanje 2 2" xfId="727" xr:uid="{00000000-0005-0000-0000-000000060000}"/>
    <cellStyle name="Slabo 2" xfId="728" xr:uid="{00000000-0005-0000-0000-000001060000}"/>
    <cellStyle name="Slabo 2 2" xfId="729" xr:uid="{00000000-0005-0000-0000-000002060000}"/>
    <cellStyle name="Slog 1" xfId="730" xr:uid="{00000000-0005-0000-0000-000003060000}"/>
    <cellStyle name="Slog 1 2" xfId="731" xr:uid="{00000000-0005-0000-0000-000004060000}"/>
    <cellStyle name="Standard_ANBO" xfId="732" xr:uid="{00000000-0005-0000-0000-000005060000}"/>
    <cellStyle name="Style 1" xfId="733" xr:uid="{00000000-0005-0000-0000-000006060000}"/>
    <cellStyle name="tekst-levo" xfId="734" xr:uid="{00000000-0005-0000-0000-000007060000}"/>
    <cellStyle name="tekst-levo 10" xfId="735" xr:uid="{00000000-0005-0000-0000-000008060000}"/>
    <cellStyle name="tekst-levo 11" xfId="736" xr:uid="{00000000-0005-0000-0000-000009060000}"/>
    <cellStyle name="tekst-levo 12" xfId="737" xr:uid="{00000000-0005-0000-0000-00000A060000}"/>
    <cellStyle name="tekst-levo 13" xfId="738" xr:uid="{00000000-0005-0000-0000-00000B060000}"/>
    <cellStyle name="tekst-levo 14" xfId="739" xr:uid="{00000000-0005-0000-0000-00000C060000}"/>
    <cellStyle name="tekst-levo 15" xfId="740" xr:uid="{00000000-0005-0000-0000-00000D060000}"/>
    <cellStyle name="tekst-levo 2" xfId="741" xr:uid="{00000000-0005-0000-0000-00000E060000}"/>
    <cellStyle name="tekst-levo 2 10" xfId="742" xr:uid="{00000000-0005-0000-0000-00000F060000}"/>
    <cellStyle name="tekst-levo 2 11" xfId="743" xr:uid="{00000000-0005-0000-0000-000010060000}"/>
    <cellStyle name="tekst-levo 2 12" xfId="744" xr:uid="{00000000-0005-0000-0000-000011060000}"/>
    <cellStyle name="tekst-levo 2 13" xfId="745" xr:uid="{00000000-0005-0000-0000-000012060000}"/>
    <cellStyle name="tekst-levo 2 2" xfId="746" xr:uid="{00000000-0005-0000-0000-000013060000}"/>
    <cellStyle name="tekst-levo 2 2 10" xfId="747" xr:uid="{00000000-0005-0000-0000-000014060000}"/>
    <cellStyle name="tekst-levo 2 2 2" xfId="748" xr:uid="{00000000-0005-0000-0000-000015060000}"/>
    <cellStyle name="tekst-levo 2 2 2 2" xfId="749" xr:uid="{00000000-0005-0000-0000-000016060000}"/>
    <cellStyle name="tekst-levo 2 2 2 2 2" xfId="750" xr:uid="{00000000-0005-0000-0000-000017060000}"/>
    <cellStyle name="tekst-levo 2 2 2 2 3" xfId="751" xr:uid="{00000000-0005-0000-0000-000018060000}"/>
    <cellStyle name="tekst-levo 2 2 2 3" xfId="752" xr:uid="{00000000-0005-0000-0000-000019060000}"/>
    <cellStyle name="tekst-levo 2 2 2 4" xfId="753" xr:uid="{00000000-0005-0000-0000-00001A060000}"/>
    <cellStyle name="tekst-levo 2 2 2 5" xfId="754" xr:uid="{00000000-0005-0000-0000-00001B060000}"/>
    <cellStyle name="tekst-levo 2 2 2 6" xfId="755" xr:uid="{00000000-0005-0000-0000-00001C060000}"/>
    <cellStyle name="tekst-levo 2 2 3" xfId="756" xr:uid="{00000000-0005-0000-0000-00001D060000}"/>
    <cellStyle name="tekst-levo 2 2 3 2" xfId="757" xr:uid="{00000000-0005-0000-0000-00001E060000}"/>
    <cellStyle name="tekst-levo 2 2 3 2 2" xfId="758" xr:uid="{00000000-0005-0000-0000-00001F060000}"/>
    <cellStyle name="tekst-levo 2 2 3 2 3" xfId="759" xr:uid="{00000000-0005-0000-0000-000020060000}"/>
    <cellStyle name="tekst-levo 2 2 3 3" xfId="760" xr:uid="{00000000-0005-0000-0000-000021060000}"/>
    <cellStyle name="tekst-levo 2 2 3 4" xfId="761" xr:uid="{00000000-0005-0000-0000-000022060000}"/>
    <cellStyle name="tekst-levo 2 2 4" xfId="762" xr:uid="{00000000-0005-0000-0000-000023060000}"/>
    <cellStyle name="tekst-levo 2 2 4 2" xfId="763" xr:uid="{00000000-0005-0000-0000-000024060000}"/>
    <cellStyle name="tekst-levo 2 2 4 2 2" xfId="764" xr:uid="{00000000-0005-0000-0000-000025060000}"/>
    <cellStyle name="tekst-levo 2 2 4 2 3" xfId="765" xr:uid="{00000000-0005-0000-0000-000026060000}"/>
    <cellStyle name="tekst-levo 2 2 4 3" xfId="766" xr:uid="{00000000-0005-0000-0000-000027060000}"/>
    <cellStyle name="tekst-levo 2 2 4 3 2" xfId="767" xr:uid="{00000000-0005-0000-0000-000028060000}"/>
    <cellStyle name="tekst-levo 2 2 4 3 3" xfId="768" xr:uid="{00000000-0005-0000-0000-000029060000}"/>
    <cellStyle name="tekst-levo 2 2 4 4" xfId="769" xr:uid="{00000000-0005-0000-0000-00002A060000}"/>
    <cellStyle name="tekst-levo 2 2 4 5" xfId="770" xr:uid="{00000000-0005-0000-0000-00002B060000}"/>
    <cellStyle name="tekst-levo 2 2 5" xfId="771" xr:uid="{00000000-0005-0000-0000-00002C060000}"/>
    <cellStyle name="tekst-levo 2 2 6" xfId="772" xr:uid="{00000000-0005-0000-0000-00002D060000}"/>
    <cellStyle name="tekst-levo 2 2 7" xfId="773" xr:uid="{00000000-0005-0000-0000-00002E060000}"/>
    <cellStyle name="tekst-levo 2 2 8" xfId="774" xr:uid="{00000000-0005-0000-0000-00002F060000}"/>
    <cellStyle name="tekst-levo 2 2 9" xfId="775" xr:uid="{00000000-0005-0000-0000-000030060000}"/>
    <cellStyle name="tekst-levo 2 3" xfId="776" xr:uid="{00000000-0005-0000-0000-000031060000}"/>
    <cellStyle name="tekst-levo 2 3 2" xfId="777" xr:uid="{00000000-0005-0000-0000-000032060000}"/>
    <cellStyle name="tekst-levo 2 3 2 2" xfId="778" xr:uid="{00000000-0005-0000-0000-000033060000}"/>
    <cellStyle name="tekst-levo 2 3 2 2 2" xfId="779" xr:uid="{00000000-0005-0000-0000-000034060000}"/>
    <cellStyle name="tekst-levo 2 3 2 2 3" xfId="780" xr:uid="{00000000-0005-0000-0000-000035060000}"/>
    <cellStyle name="tekst-levo 2 3 2 3" xfId="781" xr:uid="{00000000-0005-0000-0000-000036060000}"/>
    <cellStyle name="tekst-levo 2 3 2 4" xfId="782" xr:uid="{00000000-0005-0000-0000-000037060000}"/>
    <cellStyle name="tekst-levo 2 3 2 5" xfId="783" xr:uid="{00000000-0005-0000-0000-000038060000}"/>
    <cellStyle name="tekst-levo 2 3 3" xfId="784" xr:uid="{00000000-0005-0000-0000-000039060000}"/>
    <cellStyle name="tekst-levo 2 3 4" xfId="785" xr:uid="{00000000-0005-0000-0000-00003A060000}"/>
    <cellStyle name="tekst-levo 2 3 5" xfId="786" xr:uid="{00000000-0005-0000-0000-00003B060000}"/>
    <cellStyle name="tekst-levo 2 3 6" xfId="787" xr:uid="{00000000-0005-0000-0000-00003C060000}"/>
    <cellStyle name="tekst-levo 2 4" xfId="788" xr:uid="{00000000-0005-0000-0000-00003D060000}"/>
    <cellStyle name="tekst-levo 2 4 2" xfId="789" xr:uid="{00000000-0005-0000-0000-00003E060000}"/>
    <cellStyle name="tekst-levo 2 4 2 2" xfId="790" xr:uid="{00000000-0005-0000-0000-00003F060000}"/>
    <cellStyle name="tekst-levo 2 4 2 3" xfId="791" xr:uid="{00000000-0005-0000-0000-000040060000}"/>
    <cellStyle name="tekst-levo 2 4 3" xfId="792" xr:uid="{00000000-0005-0000-0000-000041060000}"/>
    <cellStyle name="tekst-levo 2 4 4" xfId="793" xr:uid="{00000000-0005-0000-0000-000042060000}"/>
    <cellStyle name="tekst-levo 2 4 5" xfId="794" xr:uid="{00000000-0005-0000-0000-000043060000}"/>
    <cellStyle name="tekst-levo 2 5" xfId="795" xr:uid="{00000000-0005-0000-0000-000044060000}"/>
    <cellStyle name="tekst-levo 2 5 2" xfId="796" xr:uid="{00000000-0005-0000-0000-000045060000}"/>
    <cellStyle name="tekst-levo 2 5 2 2" xfId="797" xr:uid="{00000000-0005-0000-0000-000046060000}"/>
    <cellStyle name="tekst-levo 2 5 2 3" xfId="798" xr:uid="{00000000-0005-0000-0000-000047060000}"/>
    <cellStyle name="tekst-levo 2 5 3" xfId="799" xr:uid="{00000000-0005-0000-0000-000048060000}"/>
    <cellStyle name="tekst-levo 2 5 4" xfId="800" xr:uid="{00000000-0005-0000-0000-000049060000}"/>
    <cellStyle name="tekst-levo 2 5 5" xfId="801" xr:uid="{00000000-0005-0000-0000-00004A060000}"/>
    <cellStyle name="tekst-levo 2 6" xfId="802" xr:uid="{00000000-0005-0000-0000-00004B060000}"/>
    <cellStyle name="tekst-levo 2 6 2" xfId="803" xr:uid="{00000000-0005-0000-0000-00004C060000}"/>
    <cellStyle name="tekst-levo 2 6 3" xfId="804" xr:uid="{00000000-0005-0000-0000-00004D060000}"/>
    <cellStyle name="tekst-levo 2 6 4" xfId="805" xr:uid="{00000000-0005-0000-0000-00004E060000}"/>
    <cellStyle name="tekst-levo 2 7" xfId="806" xr:uid="{00000000-0005-0000-0000-00004F060000}"/>
    <cellStyle name="tekst-levo 2 8" xfId="807" xr:uid="{00000000-0005-0000-0000-000050060000}"/>
    <cellStyle name="tekst-levo 2 9" xfId="808" xr:uid="{00000000-0005-0000-0000-000051060000}"/>
    <cellStyle name="tekst-levo 3" xfId="809" xr:uid="{00000000-0005-0000-0000-000052060000}"/>
    <cellStyle name="tekst-levo 3 10" xfId="810" xr:uid="{00000000-0005-0000-0000-000053060000}"/>
    <cellStyle name="tekst-levo 3 11" xfId="811" xr:uid="{00000000-0005-0000-0000-000054060000}"/>
    <cellStyle name="tekst-levo 3 12" xfId="812" xr:uid="{00000000-0005-0000-0000-000055060000}"/>
    <cellStyle name="tekst-levo 3 2" xfId="813" xr:uid="{00000000-0005-0000-0000-000056060000}"/>
    <cellStyle name="tekst-levo 3 2 2" xfId="814" xr:uid="{00000000-0005-0000-0000-000057060000}"/>
    <cellStyle name="tekst-levo 3 2 2 2" xfId="815" xr:uid="{00000000-0005-0000-0000-000058060000}"/>
    <cellStyle name="tekst-levo 3 2 3" xfId="816" xr:uid="{00000000-0005-0000-0000-000059060000}"/>
    <cellStyle name="tekst-levo 3 2 4" xfId="817" xr:uid="{00000000-0005-0000-0000-00005A060000}"/>
    <cellStyle name="tekst-levo 3 2 5" xfId="818" xr:uid="{00000000-0005-0000-0000-00005B060000}"/>
    <cellStyle name="tekst-levo 3 2 6" xfId="819" xr:uid="{00000000-0005-0000-0000-00005C060000}"/>
    <cellStyle name="tekst-levo 3 3" xfId="820" xr:uid="{00000000-0005-0000-0000-00005D060000}"/>
    <cellStyle name="tekst-levo 3 3 2" xfId="821" xr:uid="{00000000-0005-0000-0000-00005E060000}"/>
    <cellStyle name="tekst-levo 3 3 2 2" xfId="822" xr:uid="{00000000-0005-0000-0000-00005F060000}"/>
    <cellStyle name="tekst-levo 3 3 3" xfId="823" xr:uid="{00000000-0005-0000-0000-000060060000}"/>
    <cellStyle name="tekst-levo 3 3 3 2" xfId="824" xr:uid="{00000000-0005-0000-0000-000061060000}"/>
    <cellStyle name="tekst-levo 3 3 4" xfId="825" xr:uid="{00000000-0005-0000-0000-000062060000}"/>
    <cellStyle name="tekst-levo 3 3 5" xfId="826" xr:uid="{00000000-0005-0000-0000-000063060000}"/>
    <cellStyle name="tekst-levo 3 4" xfId="827" xr:uid="{00000000-0005-0000-0000-000064060000}"/>
    <cellStyle name="tekst-levo 3 4 2" xfId="828" xr:uid="{00000000-0005-0000-0000-000065060000}"/>
    <cellStyle name="tekst-levo 3 4 2 2" xfId="829" xr:uid="{00000000-0005-0000-0000-000066060000}"/>
    <cellStyle name="tekst-levo 3 4 3" xfId="830" xr:uid="{00000000-0005-0000-0000-000067060000}"/>
    <cellStyle name="tekst-levo 3 4 4" xfId="831" xr:uid="{00000000-0005-0000-0000-000068060000}"/>
    <cellStyle name="tekst-levo 3 5" xfId="832" xr:uid="{00000000-0005-0000-0000-000069060000}"/>
    <cellStyle name="tekst-levo 3 6" xfId="833" xr:uid="{00000000-0005-0000-0000-00006A060000}"/>
    <cellStyle name="tekst-levo 3 7" xfId="834" xr:uid="{00000000-0005-0000-0000-00006B060000}"/>
    <cellStyle name="tekst-levo 3 8" xfId="835" xr:uid="{00000000-0005-0000-0000-00006C060000}"/>
    <cellStyle name="tekst-levo 3 9" xfId="836" xr:uid="{00000000-0005-0000-0000-00006D060000}"/>
    <cellStyle name="tekst-levo 4" xfId="837" xr:uid="{00000000-0005-0000-0000-00006E060000}"/>
    <cellStyle name="tekst-levo 4 10" xfId="838" xr:uid="{00000000-0005-0000-0000-00006F060000}"/>
    <cellStyle name="tekst-levo 4 2" xfId="839" xr:uid="{00000000-0005-0000-0000-000070060000}"/>
    <cellStyle name="tekst-levo 4 2 2" xfId="840" xr:uid="{00000000-0005-0000-0000-000071060000}"/>
    <cellStyle name="tekst-levo 4 2 2 2" xfId="841" xr:uid="{00000000-0005-0000-0000-000072060000}"/>
    <cellStyle name="tekst-levo 4 2 3" xfId="842" xr:uid="{00000000-0005-0000-0000-000073060000}"/>
    <cellStyle name="tekst-levo 4 2 4" xfId="843" xr:uid="{00000000-0005-0000-0000-000074060000}"/>
    <cellStyle name="tekst-levo 4 2 5" xfId="844" xr:uid="{00000000-0005-0000-0000-000075060000}"/>
    <cellStyle name="tekst-levo 4 2 6" xfId="845" xr:uid="{00000000-0005-0000-0000-000076060000}"/>
    <cellStyle name="tekst-levo 4 3" xfId="846" xr:uid="{00000000-0005-0000-0000-000077060000}"/>
    <cellStyle name="tekst-levo 4 4" xfId="847" xr:uid="{00000000-0005-0000-0000-000078060000}"/>
    <cellStyle name="tekst-levo 4 5" xfId="848" xr:uid="{00000000-0005-0000-0000-000079060000}"/>
    <cellStyle name="tekst-levo 4 6" xfId="849" xr:uid="{00000000-0005-0000-0000-00007A060000}"/>
    <cellStyle name="tekst-levo 4 7" xfId="850" xr:uid="{00000000-0005-0000-0000-00007B060000}"/>
    <cellStyle name="tekst-levo 4 8" xfId="851" xr:uid="{00000000-0005-0000-0000-00007C060000}"/>
    <cellStyle name="tekst-levo 4 9" xfId="852" xr:uid="{00000000-0005-0000-0000-00007D060000}"/>
    <cellStyle name="tekst-levo 5" xfId="853" xr:uid="{00000000-0005-0000-0000-00007E060000}"/>
    <cellStyle name="tekst-levo 5 2" xfId="854" xr:uid="{00000000-0005-0000-0000-00007F060000}"/>
    <cellStyle name="tekst-levo 5 2 2" xfId="855" xr:uid="{00000000-0005-0000-0000-000080060000}"/>
    <cellStyle name="tekst-levo 5 2 3" xfId="856" xr:uid="{00000000-0005-0000-0000-000081060000}"/>
    <cellStyle name="tekst-levo 5 3" xfId="857" xr:uid="{00000000-0005-0000-0000-000082060000}"/>
    <cellStyle name="tekst-levo 5 4" xfId="858" xr:uid="{00000000-0005-0000-0000-000083060000}"/>
    <cellStyle name="tekst-levo 5 5" xfId="859" xr:uid="{00000000-0005-0000-0000-000084060000}"/>
    <cellStyle name="tekst-levo 5 6" xfId="860" xr:uid="{00000000-0005-0000-0000-000085060000}"/>
    <cellStyle name="tekst-levo 6" xfId="861" xr:uid="{00000000-0005-0000-0000-000086060000}"/>
    <cellStyle name="tekst-levo 6 2" xfId="862" xr:uid="{00000000-0005-0000-0000-000087060000}"/>
    <cellStyle name="tekst-levo 6 2 2" xfId="863" xr:uid="{00000000-0005-0000-0000-000088060000}"/>
    <cellStyle name="tekst-levo 6 2 3" xfId="864" xr:uid="{00000000-0005-0000-0000-000089060000}"/>
    <cellStyle name="tekst-levo 6 3" xfId="865" xr:uid="{00000000-0005-0000-0000-00008A060000}"/>
    <cellStyle name="tekst-levo 6 4" xfId="866" xr:uid="{00000000-0005-0000-0000-00008B060000}"/>
    <cellStyle name="tekst-levo 6 5" xfId="867" xr:uid="{00000000-0005-0000-0000-00008C060000}"/>
    <cellStyle name="tekst-levo 7" xfId="868" xr:uid="{00000000-0005-0000-0000-00008D060000}"/>
    <cellStyle name="tekst-levo 7 2" xfId="869" xr:uid="{00000000-0005-0000-0000-00008E060000}"/>
    <cellStyle name="tekst-levo 7 3" xfId="870" xr:uid="{00000000-0005-0000-0000-00008F060000}"/>
    <cellStyle name="tekst-levo 7 4" xfId="871" xr:uid="{00000000-0005-0000-0000-000090060000}"/>
    <cellStyle name="tekst-levo 8" xfId="872" xr:uid="{00000000-0005-0000-0000-000091060000}"/>
    <cellStyle name="tekst-levo 9" xfId="873" xr:uid="{00000000-0005-0000-0000-000092060000}"/>
    <cellStyle name="text-desno" xfId="874" xr:uid="{00000000-0005-0000-0000-000093060000}"/>
    <cellStyle name="text-desno 2" xfId="875" xr:uid="{00000000-0005-0000-0000-000094060000}"/>
    <cellStyle name="text-desno 2 2" xfId="876" xr:uid="{00000000-0005-0000-0000-000095060000}"/>
    <cellStyle name="text-desno 2 2 2" xfId="877" xr:uid="{00000000-0005-0000-0000-000096060000}"/>
    <cellStyle name="text-desno 3" xfId="878" xr:uid="{00000000-0005-0000-0000-000097060000}"/>
    <cellStyle name="text-desno 3 2" xfId="879" xr:uid="{00000000-0005-0000-0000-000098060000}"/>
    <cellStyle name="text-desno 4" xfId="880" xr:uid="{00000000-0005-0000-0000-000099060000}"/>
    <cellStyle name="Title" xfId="881" xr:uid="{00000000-0005-0000-0000-00009A060000}"/>
    <cellStyle name="Total" xfId="882" xr:uid="{00000000-0005-0000-0000-00009B060000}"/>
    <cellStyle name="Total 2" xfId="883" xr:uid="{00000000-0005-0000-0000-00009C060000}"/>
    <cellStyle name="Total 2 2" xfId="884" xr:uid="{00000000-0005-0000-0000-00009D060000}"/>
    <cellStyle name="Total 2 2 2" xfId="885" xr:uid="{00000000-0005-0000-0000-00009E060000}"/>
    <cellStyle name="Total 3" xfId="886" xr:uid="{00000000-0005-0000-0000-00009F060000}"/>
    <cellStyle name="Total 3 2" xfId="887" xr:uid="{00000000-0005-0000-0000-0000A0060000}"/>
    <cellStyle name="Total_kanal_4" xfId="888" xr:uid="{00000000-0005-0000-0000-0000A1060000}"/>
    <cellStyle name="Ura" xfId="889" xr:uid="{00000000-0005-0000-0000-0000A2060000}"/>
    <cellStyle name="Valuta 2" xfId="890" xr:uid="{00000000-0005-0000-0000-0000A3060000}"/>
    <cellStyle name="Valuta 2 2" xfId="891" xr:uid="{00000000-0005-0000-0000-0000A4060000}"/>
    <cellStyle name="Valuta 2 2 2" xfId="892" xr:uid="{00000000-0005-0000-0000-0000A5060000}"/>
    <cellStyle name="Valuta 2 2 2 2" xfId="893" xr:uid="{00000000-0005-0000-0000-0000A6060000}"/>
    <cellStyle name="Valuta 2 2 2 2 2" xfId="894" xr:uid="{00000000-0005-0000-0000-0000A7060000}"/>
    <cellStyle name="Valuta 2 2 2 3" xfId="895" xr:uid="{00000000-0005-0000-0000-0000A8060000}"/>
    <cellStyle name="Valuta 2 2 3" xfId="896" xr:uid="{00000000-0005-0000-0000-0000A9060000}"/>
    <cellStyle name="Valuta 2 2 3 2" xfId="897" xr:uid="{00000000-0005-0000-0000-0000AA060000}"/>
    <cellStyle name="Valuta 2 2 4" xfId="898" xr:uid="{00000000-0005-0000-0000-0000AB060000}"/>
    <cellStyle name="Valuta 2 2 4 2" xfId="899" xr:uid="{00000000-0005-0000-0000-0000AC060000}"/>
    <cellStyle name="Valuta 2 2 4 2 2" xfId="900" xr:uid="{00000000-0005-0000-0000-0000AD060000}"/>
    <cellStyle name="Valuta 2 2 5" xfId="901" xr:uid="{00000000-0005-0000-0000-0000AE060000}"/>
    <cellStyle name="Valuta 2 3" xfId="902" xr:uid="{00000000-0005-0000-0000-0000AF060000}"/>
    <cellStyle name="Valuta 2 3 2" xfId="903" xr:uid="{00000000-0005-0000-0000-0000B0060000}"/>
    <cellStyle name="Valuta 2 3 2 2" xfId="904" xr:uid="{00000000-0005-0000-0000-0000B1060000}"/>
    <cellStyle name="Valuta 2 3 3" xfId="905" xr:uid="{00000000-0005-0000-0000-0000B2060000}"/>
    <cellStyle name="Valuta 2 4" xfId="906" xr:uid="{00000000-0005-0000-0000-0000B3060000}"/>
    <cellStyle name="Valuta 2 4 2" xfId="907" xr:uid="{00000000-0005-0000-0000-0000B4060000}"/>
    <cellStyle name="Valuta 2 4 2 2" xfId="908" xr:uid="{00000000-0005-0000-0000-0000B5060000}"/>
    <cellStyle name="Valuta 2 5" xfId="909" xr:uid="{00000000-0005-0000-0000-0000B6060000}"/>
    <cellStyle name="Valuta 2 6" xfId="910" xr:uid="{00000000-0005-0000-0000-0000B7060000}"/>
    <cellStyle name="Valuta 2 6 2" xfId="1133" xr:uid="{00000000-0005-0000-0000-0000B8060000}"/>
    <cellStyle name="Valuta 3" xfId="911" xr:uid="{00000000-0005-0000-0000-0000B9060000}"/>
    <cellStyle name="Valuta 3 2" xfId="912" xr:uid="{00000000-0005-0000-0000-0000BA060000}"/>
    <cellStyle name="Valuta 3 2 2" xfId="913" xr:uid="{00000000-0005-0000-0000-0000BB060000}"/>
    <cellStyle name="Valuta 3 3" xfId="914" xr:uid="{00000000-0005-0000-0000-0000BC060000}"/>
    <cellStyle name="Valuta 3 3 2" xfId="915" xr:uid="{00000000-0005-0000-0000-0000BD060000}"/>
    <cellStyle name="Valuta 3 3 2 2" xfId="916" xr:uid="{00000000-0005-0000-0000-0000BE060000}"/>
    <cellStyle name="Valuta 3 4" xfId="917" xr:uid="{00000000-0005-0000-0000-0000BF060000}"/>
    <cellStyle name="Valuta 4" xfId="918" xr:uid="{00000000-0005-0000-0000-0000C0060000}"/>
    <cellStyle name="Valuta 4 2" xfId="919" xr:uid="{00000000-0005-0000-0000-0000C1060000}"/>
    <cellStyle name="Valuta 4 2 2" xfId="920" xr:uid="{00000000-0005-0000-0000-0000C2060000}"/>
    <cellStyle name="Valuta 5" xfId="921" xr:uid="{00000000-0005-0000-0000-0000C3060000}"/>
    <cellStyle name="Valuta 6" xfId="922" xr:uid="{00000000-0005-0000-0000-0000C4060000}"/>
    <cellStyle name="Valuta 7" xfId="923" xr:uid="{00000000-0005-0000-0000-0000C5060000}"/>
    <cellStyle name="Vejica 10" xfId="924" xr:uid="{00000000-0005-0000-0000-0000C6060000}"/>
    <cellStyle name="Vejica 10 2" xfId="925" xr:uid="{00000000-0005-0000-0000-0000C7060000}"/>
    <cellStyle name="Vejica 10 2 2" xfId="1135" xr:uid="{00000000-0005-0000-0000-0000C8060000}"/>
    <cellStyle name="Vejica 10 2 2 2" xfId="1465" xr:uid="{00000000-0005-0000-0000-0000C9060000}"/>
    <cellStyle name="Vejica 10 2 2 3" xfId="1790" xr:uid="{00000000-0005-0000-0000-0000CA060000}"/>
    <cellStyle name="Vejica 10 2 3" xfId="1304" xr:uid="{00000000-0005-0000-0000-0000CB060000}"/>
    <cellStyle name="Vejica 10 2 4" xfId="1629" xr:uid="{00000000-0005-0000-0000-0000CC060000}"/>
    <cellStyle name="Vejica 10 3" xfId="1134" xr:uid="{00000000-0005-0000-0000-0000CD060000}"/>
    <cellStyle name="Vejica 10 3 2" xfId="1464" xr:uid="{00000000-0005-0000-0000-0000CE060000}"/>
    <cellStyle name="Vejica 10 3 3" xfId="1789" xr:uid="{00000000-0005-0000-0000-0000CF060000}"/>
    <cellStyle name="Vejica 10 4" xfId="1303" xr:uid="{00000000-0005-0000-0000-0000D0060000}"/>
    <cellStyle name="Vejica 10 5" xfId="1628" xr:uid="{00000000-0005-0000-0000-0000D1060000}"/>
    <cellStyle name="Vejica 2" xfId="926" xr:uid="{00000000-0005-0000-0000-0000D2060000}"/>
    <cellStyle name="Vejica 2 2" xfId="927" xr:uid="{00000000-0005-0000-0000-0000D3060000}"/>
    <cellStyle name="Vejica 2 2 2" xfId="928" xr:uid="{00000000-0005-0000-0000-0000D4060000}"/>
    <cellStyle name="Vejica 2 2 2 2" xfId="929" xr:uid="{00000000-0005-0000-0000-0000D5060000}"/>
    <cellStyle name="Vejica 2 2 3" xfId="930" xr:uid="{00000000-0005-0000-0000-0000D6060000}"/>
    <cellStyle name="Vejica 2 3" xfId="931" xr:uid="{00000000-0005-0000-0000-0000D7060000}"/>
    <cellStyle name="Vejica 2 3 2" xfId="932" xr:uid="{00000000-0005-0000-0000-0000D8060000}"/>
    <cellStyle name="Vejica 2 4" xfId="933" xr:uid="{00000000-0005-0000-0000-0000D9060000}"/>
    <cellStyle name="Vejica 2 5" xfId="934" xr:uid="{00000000-0005-0000-0000-0000DA060000}"/>
    <cellStyle name="Vejica 2 5 2" xfId="1136" xr:uid="{00000000-0005-0000-0000-0000DB060000}"/>
    <cellStyle name="Vejica 3" xfId="935" xr:uid="{00000000-0005-0000-0000-0000DC060000}"/>
    <cellStyle name="Vejica 3 2" xfId="936" xr:uid="{00000000-0005-0000-0000-0000DD060000}"/>
    <cellStyle name="Vejica 3 2 2" xfId="937" xr:uid="{00000000-0005-0000-0000-0000DE060000}"/>
    <cellStyle name="Vejica 3 2 2 2" xfId="938" xr:uid="{00000000-0005-0000-0000-0000DF060000}"/>
    <cellStyle name="Vejica 3 2 3" xfId="939" xr:uid="{00000000-0005-0000-0000-0000E0060000}"/>
    <cellStyle name="Vejica 3 3" xfId="940" xr:uid="{00000000-0005-0000-0000-0000E1060000}"/>
    <cellStyle name="Vejica 3 3 2" xfId="941" xr:uid="{00000000-0005-0000-0000-0000E2060000}"/>
    <cellStyle name="Vejica 3 4" xfId="942" xr:uid="{00000000-0005-0000-0000-0000E3060000}"/>
    <cellStyle name="Vejica 3 4 2" xfId="943" xr:uid="{00000000-0005-0000-0000-0000E4060000}"/>
    <cellStyle name="Vejica 3 4 2 2" xfId="944" xr:uid="{00000000-0005-0000-0000-0000E5060000}"/>
    <cellStyle name="Vejica 3 5" xfId="945" xr:uid="{00000000-0005-0000-0000-0000E6060000}"/>
    <cellStyle name="Vejica 3 6" xfId="1802" xr:uid="{00000000-0005-0000-0000-0000E7060000}"/>
    <cellStyle name="Vejica 4" xfId="946" xr:uid="{00000000-0005-0000-0000-0000E8060000}"/>
    <cellStyle name="Vejica 4 2" xfId="947" xr:uid="{00000000-0005-0000-0000-0000E9060000}"/>
    <cellStyle name="Vejica 4 2 2" xfId="948" xr:uid="{00000000-0005-0000-0000-0000EA060000}"/>
    <cellStyle name="Vejica 4 3" xfId="949" xr:uid="{00000000-0005-0000-0000-0000EB060000}"/>
    <cellStyle name="Vejica 5" xfId="950" xr:uid="{00000000-0005-0000-0000-0000EC060000}"/>
    <cellStyle name="Vejica 5 2" xfId="951" xr:uid="{00000000-0005-0000-0000-0000ED060000}"/>
    <cellStyle name="Vejica 5 2 2" xfId="952" xr:uid="{00000000-0005-0000-0000-0000EE060000}"/>
    <cellStyle name="Vejica 5 2 2 2" xfId="953" xr:uid="{00000000-0005-0000-0000-0000EF060000}"/>
    <cellStyle name="Vejica 5 2 3" xfId="954" xr:uid="{00000000-0005-0000-0000-0000F0060000}"/>
    <cellStyle name="Vejica 5 2 3 2" xfId="955" xr:uid="{00000000-0005-0000-0000-0000F1060000}"/>
    <cellStyle name="Vejica 5 2 3 2 2" xfId="956" xr:uid="{00000000-0005-0000-0000-0000F2060000}"/>
    <cellStyle name="Vejica 5 2 4" xfId="957" xr:uid="{00000000-0005-0000-0000-0000F3060000}"/>
    <cellStyle name="Vejica 5 3" xfId="958" xr:uid="{00000000-0005-0000-0000-0000F4060000}"/>
    <cellStyle name="Vejica 5 3 2" xfId="959" xr:uid="{00000000-0005-0000-0000-0000F5060000}"/>
    <cellStyle name="Vejica 6" xfId="960" xr:uid="{00000000-0005-0000-0000-0000F6060000}"/>
    <cellStyle name="Vejica 6 2" xfId="961" xr:uid="{00000000-0005-0000-0000-0000F7060000}"/>
    <cellStyle name="Vejica 6 2 2" xfId="1137" xr:uid="{00000000-0005-0000-0000-0000F8060000}"/>
    <cellStyle name="Vejica 7" xfId="962" xr:uid="{00000000-0005-0000-0000-0000F9060000}"/>
    <cellStyle name="Vejica 7 2" xfId="963" xr:uid="{00000000-0005-0000-0000-0000FA060000}"/>
    <cellStyle name="Vejica 7 2 2" xfId="1139" xr:uid="{00000000-0005-0000-0000-0000FB060000}"/>
    <cellStyle name="Vejica 7 2 2 2" xfId="1467" xr:uid="{00000000-0005-0000-0000-0000FC060000}"/>
    <cellStyle name="Vejica 7 2 2 3" xfId="1792" xr:uid="{00000000-0005-0000-0000-0000FD060000}"/>
    <cellStyle name="Vejica 7 2 3" xfId="1306" xr:uid="{00000000-0005-0000-0000-0000FE060000}"/>
    <cellStyle name="Vejica 7 2 4" xfId="1631" xr:uid="{00000000-0005-0000-0000-0000FF060000}"/>
    <cellStyle name="Vejica 7 3" xfId="1138" xr:uid="{00000000-0005-0000-0000-000000070000}"/>
    <cellStyle name="Vejica 7 3 2" xfId="1466" xr:uid="{00000000-0005-0000-0000-000001070000}"/>
    <cellStyle name="Vejica 7 3 3" xfId="1791" xr:uid="{00000000-0005-0000-0000-000002070000}"/>
    <cellStyle name="Vejica 7 4" xfId="1305" xr:uid="{00000000-0005-0000-0000-000003070000}"/>
    <cellStyle name="Vejica 7 5" xfId="1630" xr:uid="{00000000-0005-0000-0000-000004070000}"/>
    <cellStyle name="Vejica 8" xfId="964" xr:uid="{00000000-0005-0000-0000-000005070000}"/>
    <cellStyle name="Vejica 9" xfId="965" xr:uid="{00000000-0005-0000-0000-000006070000}"/>
    <cellStyle name="Vejica 9 2" xfId="966" xr:uid="{00000000-0005-0000-0000-000007070000}"/>
    <cellStyle name="Vejica 9 2 2" xfId="1141" xr:uid="{00000000-0005-0000-0000-000008070000}"/>
    <cellStyle name="Vejica 9 2 2 2" xfId="1469" xr:uid="{00000000-0005-0000-0000-000009070000}"/>
    <cellStyle name="Vejica 9 2 2 3" xfId="1794" xr:uid="{00000000-0005-0000-0000-00000A070000}"/>
    <cellStyle name="Vejica 9 2 3" xfId="1308" xr:uid="{00000000-0005-0000-0000-00000B070000}"/>
    <cellStyle name="Vejica 9 2 4" xfId="1633" xr:uid="{00000000-0005-0000-0000-00000C070000}"/>
    <cellStyle name="Vejica 9 3" xfId="1140" xr:uid="{00000000-0005-0000-0000-00000D070000}"/>
    <cellStyle name="Vejica 9 3 2" xfId="1468" xr:uid="{00000000-0005-0000-0000-00000E070000}"/>
    <cellStyle name="Vejica 9 3 3" xfId="1793" xr:uid="{00000000-0005-0000-0000-00000F070000}"/>
    <cellStyle name="Vejica 9 4" xfId="1307" xr:uid="{00000000-0005-0000-0000-000010070000}"/>
    <cellStyle name="Vejica 9 5" xfId="1632" xr:uid="{00000000-0005-0000-0000-000011070000}"/>
    <cellStyle name="Vnos 2" xfId="967" xr:uid="{00000000-0005-0000-0000-000012070000}"/>
    <cellStyle name="Vnos 2 2" xfId="968" xr:uid="{00000000-0005-0000-0000-000013070000}"/>
    <cellStyle name="Vsota 2" xfId="969" xr:uid="{00000000-0005-0000-0000-000014070000}"/>
    <cellStyle name="Vsota 2 2" xfId="970" xr:uid="{00000000-0005-0000-0000-000015070000}"/>
    <cellStyle name="Währung_ANBODECK" xfId="971" xr:uid="{00000000-0005-0000-0000-000016070000}"/>
    <cellStyle name="Warning Text" xfId="972" xr:uid="{00000000-0005-0000-0000-000017070000}"/>
  </cellStyles>
  <dxfs count="0"/>
  <tableStyles count="0" defaultTableStyle="TableStyleMedium9" defaultPivotStyle="PivotStyleLight16"/>
  <colors>
    <mruColors>
      <color rgb="FFFFCC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1957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kpvelenjesi-my.sharepoint.com/Strojniki/PLIN/JPE%20LJUBLJANA/plin_JPE_RV%2033_8089/00_04_05_09_PZI_8089/05_01_Strojne_instalacije_in_strojna_oprema/PZI_RV33_POP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golobd.I-SISTEMI\Local%20Settings\Temporary%20Internet%20Files\Content.Outlook\YEAKF5RC\TEHNI&#268;NO%20VAROVANJE%20F5%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01\ZINinTK\LETO%202007\Ponudbe\Zas%20501-600\eurolux_PP%20Polje_5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Documents%20and%20Settings\ana%20filipic\Local%20Settings\Temporary%20Internet%20Files\OLK9E2\SELI&#268;%20bolnica%20celje%20%20115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omazv\Be&#382;igrajski%20dvor\ACAD\PGD-PZI\Poslovni%20prostori\Hotel%20Cerkno\POK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MILOS\RAZVOJ\CEJ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DFS\MILOS\RAZVOJ\CEJ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ž.javljanje A2"/>
      <sheetName val="pož.javljanje A3"/>
      <sheetName val="pož.javljanje C2"/>
      <sheetName val="pož.javljanje C3"/>
      <sheetName val="pož.javljanje C4"/>
      <sheetName val="javljanje CO GARAŽE"/>
      <sheetName val="pož_javljanje GARAŽE"/>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vodna stran "/>
      <sheetName val="SISTEMI"/>
      <sheetName val="Komercialni pogoji - plačniki"/>
    </sheetNames>
    <sheetDataSet>
      <sheetData sheetId="0"/>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vodna stran"/>
      <sheetName val="specif. POŽAR sklop 2"/>
      <sheetName val="DostReg"/>
      <sheetName val="specif. POŽAR sklop 3"/>
      <sheetName val="komercialna določila"/>
    </sheetNames>
    <sheetDataSet>
      <sheetData sheetId="0"/>
      <sheetData sheetId="1">
        <row r="1">
          <cell r="B1" t="str">
            <v>Zadeva: povpraševanje</v>
          </cell>
        </row>
        <row r="2">
          <cell r="B2" t="str">
            <v>Objekt: Splošna bolnišnica Celje</v>
          </cell>
        </row>
        <row r="4">
          <cell r="B4" t="str">
            <v>POŽAR</v>
          </cell>
        </row>
        <row r="5">
          <cell r="B5" t="str">
            <v>Dobava in montaža:</v>
          </cell>
        </row>
        <row r="6">
          <cell r="B6" t="str">
            <v>OPTODIMNI JAVLJALNIK POŽARA</v>
          </cell>
        </row>
      </sheetData>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2"/>
  <sheetViews>
    <sheetView workbookViewId="0">
      <selection activeCell="D92" sqref="D92"/>
    </sheetView>
  </sheetViews>
  <sheetFormatPr defaultRowHeight="12.75"/>
  <cols>
    <col min="1" max="1" width="7.28515625" style="3" customWidth="1"/>
    <col min="2" max="2" width="48.28515625" style="8" customWidth="1"/>
    <col min="3" max="3" width="10" customWidth="1"/>
    <col min="4" max="4" width="14.85546875" style="5" customWidth="1"/>
    <col min="6" max="6" width="13.7109375" customWidth="1"/>
    <col min="9" max="9" width="11.42578125" customWidth="1"/>
    <col min="10" max="10" width="3.42578125" customWidth="1"/>
    <col min="11" max="11" width="14.140625" style="9" customWidth="1"/>
    <col min="14" max="14" width="13" customWidth="1"/>
  </cols>
  <sheetData>
    <row r="1" spans="1:11" s="6" customFormat="1" ht="34.5" customHeight="1">
      <c r="A1" s="143" t="s">
        <v>60</v>
      </c>
      <c r="B1" s="144"/>
      <c r="C1" s="144"/>
      <c r="D1" s="144"/>
      <c r="K1" s="9"/>
    </row>
    <row r="2" spans="1:11" s="6" customFormat="1">
      <c r="A2" s="3"/>
      <c r="B2" s="13" t="s">
        <v>66</v>
      </c>
      <c r="D2" s="5"/>
      <c r="K2" s="9"/>
    </row>
    <row r="3" spans="1:11" s="6" customFormat="1">
      <c r="A3" s="3"/>
      <c r="B3" s="8"/>
      <c r="D3" s="5"/>
      <c r="K3" s="9"/>
    </row>
    <row r="4" spans="1:11" s="6" customFormat="1" ht="25.5">
      <c r="A4" s="14" t="s">
        <v>30</v>
      </c>
      <c r="B4" s="15" t="s">
        <v>22</v>
      </c>
      <c r="D4" s="5" t="e">
        <f>#REF!+#REF!</f>
        <v>#REF!</v>
      </c>
      <c r="K4" s="9"/>
    </row>
    <row r="5" spans="1:11" s="6" customFormat="1" ht="25.5">
      <c r="A5" s="14" t="s">
        <v>31</v>
      </c>
      <c r="B5" s="15" t="s">
        <v>64</v>
      </c>
      <c r="D5" s="5" t="e">
        <f>#REF!</f>
        <v>#REF!</v>
      </c>
      <c r="K5" s="9"/>
    </row>
    <row r="6" spans="1:11" s="6" customFormat="1" ht="25.5">
      <c r="A6" s="14" t="s">
        <v>32</v>
      </c>
      <c r="B6" s="15" t="s">
        <v>24</v>
      </c>
      <c r="D6" s="5" t="e">
        <f>#REF!</f>
        <v>#REF!</v>
      </c>
      <c r="K6" s="9"/>
    </row>
    <row r="7" spans="1:11" s="6" customFormat="1" ht="25.5">
      <c r="A7" s="14" t="s">
        <v>33</v>
      </c>
      <c r="B7" s="15" t="s">
        <v>25</v>
      </c>
      <c r="D7" s="5" t="e">
        <f>#REF!</f>
        <v>#REF!</v>
      </c>
      <c r="K7" s="9"/>
    </row>
    <row r="8" spans="1:11" s="6" customFormat="1" ht="25.5">
      <c r="A8" s="14" t="s">
        <v>40</v>
      </c>
      <c r="B8" s="15" t="s">
        <v>65</v>
      </c>
      <c r="D8" s="5">
        <v>324489.02</v>
      </c>
      <c r="F8" s="16"/>
      <c r="K8" s="9"/>
    </row>
    <row r="9" spans="1:11" s="6" customFormat="1">
      <c r="A9" s="14" t="s">
        <v>34</v>
      </c>
      <c r="B9" s="15" t="s">
        <v>26</v>
      </c>
      <c r="D9" s="5" t="e">
        <f>#REF!</f>
        <v>#REF!</v>
      </c>
      <c r="K9" s="9"/>
    </row>
    <row r="10" spans="1:11" s="6" customFormat="1">
      <c r="A10" s="14" t="s">
        <v>35</v>
      </c>
      <c r="B10" s="15" t="s">
        <v>27</v>
      </c>
      <c r="D10" s="5" t="e">
        <f>#REF!</f>
        <v>#REF!</v>
      </c>
      <c r="K10" s="9"/>
    </row>
    <row r="11" spans="1:11" s="6" customFormat="1">
      <c r="A11" s="14" t="s">
        <v>36</v>
      </c>
      <c r="B11" s="15" t="s">
        <v>28</v>
      </c>
      <c r="D11" s="5" t="e">
        <f>#REF!</f>
        <v>#REF!</v>
      </c>
      <c r="K11" s="9"/>
    </row>
    <row r="12" spans="1:11" s="6" customFormat="1">
      <c r="A12" s="14" t="s">
        <v>37</v>
      </c>
      <c r="B12" s="15" t="s">
        <v>29</v>
      </c>
      <c r="D12" s="5" t="e">
        <f>#REF!</f>
        <v>#REF!</v>
      </c>
      <c r="K12" s="9"/>
    </row>
    <row r="13" spans="1:11" s="6" customFormat="1">
      <c r="A13" s="3"/>
      <c r="B13" s="8"/>
      <c r="D13" s="5"/>
      <c r="K13" s="9"/>
    </row>
    <row r="14" spans="1:11" s="6" customFormat="1">
      <c r="A14" s="3"/>
      <c r="B14" s="8" t="s">
        <v>9</v>
      </c>
      <c r="D14" s="5" t="e">
        <f>SUM(D4:D12)</f>
        <v>#REF!</v>
      </c>
      <c r="K14" s="9"/>
    </row>
    <row r="15" spans="1:11" s="6" customFormat="1">
      <c r="A15" s="3"/>
      <c r="B15" s="8"/>
      <c r="D15" s="5"/>
      <c r="K15" s="9"/>
    </row>
    <row r="16" spans="1:11" s="6" customFormat="1">
      <c r="A16" s="3"/>
      <c r="B16" s="8" t="s">
        <v>58</v>
      </c>
      <c r="D16" s="5" t="e">
        <f>D14*0.1</f>
        <v>#REF!</v>
      </c>
      <c r="K16" s="9"/>
    </row>
    <row r="17" spans="1:11" s="6" customFormat="1">
      <c r="A17" s="3"/>
      <c r="B17" s="8" t="s">
        <v>8</v>
      </c>
      <c r="D17" s="5" t="e">
        <f>#REF!+#REF!+#REF!+#REF!+#REF!+#REF!+#REF!+#REF!+#REF!+#REF!</f>
        <v>#REF!</v>
      </c>
      <c r="K17" s="9"/>
    </row>
    <row r="18" spans="1:11" s="6" customFormat="1">
      <c r="A18" s="3"/>
      <c r="B18" s="8" t="s">
        <v>11</v>
      </c>
      <c r="D18" s="5" t="e">
        <f>#REF!+#REF!+#REF!+#REF!+#REF!+#REF!+#REF!+#REF!+#REF!+#REF!</f>
        <v>#REF!</v>
      </c>
      <c r="K18" s="9"/>
    </row>
    <row r="19" spans="1:11" s="6" customFormat="1">
      <c r="A19" s="3"/>
      <c r="B19" s="8"/>
      <c r="D19" s="5"/>
      <c r="K19" s="9"/>
    </row>
    <row r="20" spans="1:11" s="6" customFormat="1">
      <c r="A20" s="3"/>
      <c r="B20" s="8" t="s">
        <v>67</v>
      </c>
      <c r="D20" s="5" t="e">
        <f>SUM(D14:D18)</f>
        <v>#REF!</v>
      </c>
      <c r="K20" s="9"/>
    </row>
    <row r="21" spans="1:11" s="6" customFormat="1">
      <c r="A21" s="3"/>
      <c r="B21" s="8" t="s">
        <v>10</v>
      </c>
      <c r="D21" s="5" t="e">
        <f>D20*0.22</f>
        <v>#REF!</v>
      </c>
      <c r="K21" s="9"/>
    </row>
    <row r="22" spans="1:11" s="6" customFormat="1">
      <c r="A22" s="3"/>
      <c r="B22" s="8"/>
      <c r="D22" s="5"/>
      <c r="K22" s="9"/>
    </row>
    <row r="23" spans="1:11" s="6" customFormat="1">
      <c r="A23" s="3"/>
      <c r="B23" s="13" t="s">
        <v>68</v>
      </c>
      <c r="C23" s="11"/>
      <c r="D23" s="7" t="e">
        <f>SUM(D20:D21)</f>
        <v>#REF!</v>
      </c>
      <c r="K23" s="9"/>
    </row>
    <row r="24" spans="1:11" s="6" customFormat="1">
      <c r="A24" s="3"/>
      <c r="B24" s="8"/>
      <c r="D24" s="5"/>
      <c r="K24" s="9"/>
    </row>
    <row r="25" spans="1:11" s="6" customFormat="1">
      <c r="A25" s="3"/>
      <c r="B25" s="8"/>
      <c r="D25" s="5"/>
      <c r="K25" s="9"/>
    </row>
    <row r="26" spans="1:11" s="6" customFormat="1">
      <c r="A26" s="3"/>
      <c r="B26" s="8"/>
      <c r="D26" s="5"/>
      <c r="K26" s="9"/>
    </row>
    <row r="27" spans="1:11" s="6" customFormat="1">
      <c r="A27" s="3"/>
      <c r="B27" s="8"/>
      <c r="D27" s="5"/>
      <c r="K27" s="9"/>
    </row>
    <row r="28" spans="1:11" s="6" customFormat="1">
      <c r="A28" s="3"/>
      <c r="B28" s="8"/>
      <c r="D28" s="5"/>
      <c r="K28" s="9"/>
    </row>
    <row r="29" spans="1:11" s="6" customFormat="1">
      <c r="A29" s="3"/>
      <c r="B29" s="8"/>
      <c r="D29" s="5"/>
      <c r="K29" s="9"/>
    </row>
    <row r="30" spans="1:11" s="6" customFormat="1">
      <c r="A30" s="3"/>
      <c r="B30" s="8"/>
      <c r="D30" s="5"/>
      <c r="K30" s="9"/>
    </row>
    <row r="31" spans="1:11" s="6" customFormat="1">
      <c r="A31" s="3"/>
      <c r="B31" s="8"/>
      <c r="D31" s="5"/>
      <c r="K31" s="9"/>
    </row>
    <row r="32" spans="1:11" s="6" customFormat="1">
      <c r="A32" s="3"/>
      <c r="B32" s="8"/>
      <c r="D32" s="5"/>
      <c r="K32" s="9"/>
    </row>
    <row r="33" spans="1:11" ht="29.25" customHeight="1">
      <c r="A33" s="143" t="s">
        <v>60</v>
      </c>
      <c r="B33" s="144"/>
      <c r="C33" s="144"/>
      <c r="D33" s="144"/>
    </row>
    <row r="34" spans="1:11">
      <c r="A34" s="12"/>
    </row>
    <row r="35" spans="1:11" s="6" customFormat="1">
      <c r="A35" s="12" t="s">
        <v>61</v>
      </c>
      <c r="B35" s="8"/>
      <c r="D35" s="5"/>
      <c r="K35" s="9"/>
    </row>
    <row r="36" spans="1:11" s="6" customFormat="1">
      <c r="A36" s="3"/>
      <c r="B36" s="8"/>
      <c r="D36" s="5"/>
      <c r="K36" s="9"/>
    </row>
    <row r="37" spans="1:11">
      <c r="A37" s="3" t="s">
        <v>41</v>
      </c>
      <c r="B37" s="8" t="s">
        <v>62</v>
      </c>
    </row>
    <row r="38" spans="1:11">
      <c r="A38" s="3" t="s">
        <v>6</v>
      </c>
      <c r="B38" s="8" t="s">
        <v>63</v>
      </c>
      <c r="D38" s="5" t="e">
        <f>I38</f>
        <v>#REF!</v>
      </c>
      <c r="I38" s="5" t="e">
        <f>#REF!+#REF!</f>
        <v>#REF!</v>
      </c>
    </row>
    <row r="40" spans="1:11">
      <c r="A40" s="3" t="s">
        <v>43</v>
      </c>
      <c r="B40" s="8" t="s">
        <v>42</v>
      </c>
    </row>
    <row r="41" spans="1:11" s="6" customFormat="1">
      <c r="A41" s="3" t="s">
        <v>16</v>
      </c>
      <c r="B41" s="8" t="s">
        <v>14</v>
      </c>
      <c r="D41" s="5" t="e">
        <f>#REF!+#REF!</f>
        <v>#REF!</v>
      </c>
      <c r="K41" s="9"/>
    </row>
    <row r="42" spans="1:11">
      <c r="A42" s="3" t="s">
        <v>17</v>
      </c>
      <c r="B42" s="8" t="s">
        <v>20</v>
      </c>
      <c r="D42" s="5" t="e">
        <f>I42</f>
        <v>#REF!</v>
      </c>
      <c r="F42" s="5"/>
      <c r="I42" s="5" t="e">
        <f>#REF!+#REF!</f>
        <v>#REF!</v>
      </c>
    </row>
    <row r="43" spans="1:11" s="6" customFormat="1" ht="15.75" customHeight="1">
      <c r="A43" s="3" t="s">
        <v>18</v>
      </c>
      <c r="B43" s="8" t="s">
        <v>13</v>
      </c>
      <c r="C43"/>
      <c r="D43" s="5" t="e">
        <f>I43</f>
        <v>#REF!</v>
      </c>
      <c r="I43" s="5" t="e">
        <f>#REF!+#REF!</f>
        <v>#REF!</v>
      </c>
      <c r="K43" s="9"/>
    </row>
    <row r="44" spans="1:11">
      <c r="A44" s="3" t="s">
        <v>19</v>
      </c>
      <c r="B44" s="8" t="s">
        <v>15</v>
      </c>
      <c r="C44" s="6"/>
      <c r="D44" s="5" t="e">
        <f>#REF!</f>
        <v>#REF!</v>
      </c>
      <c r="F44" s="5"/>
    </row>
    <row r="45" spans="1:11">
      <c r="A45" s="3" t="s">
        <v>21</v>
      </c>
      <c r="B45" s="8" t="s">
        <v>44</v>
      </c>
      <c r="C45" s="6"/>
      <c r="D45" s="5">
        <v>365162.7</v>
      </c>
    </row>
    <row r="47" spans="1:11">
      <c r="A47" s="3" t="s">
        <v>45</v>
      </c>
      <c r="B47" s="8" t="s">
        <v>46</v>
      </c>
    </row>
    <row r="48" spans="1:11">
      <c r="A48" s="3" t="s">
        <v>30</v>
      </c>
      <c r="B48" s="8" t="s">
        <v>47</v>
      </c>
      <c r="D48" s="9">
        <v>28980</v>
      </c>
    </row>
    <row r="49" spans="1:11">
      <c r="A49" s="3" t="s">
        <v>51</v>
      </c>
      <c r="B49" s="8" t="s">
        <v>48</v>
      </c>
      <c r="D49" s="9">
        <v>324489.02</v>
      </c>
    </row>
    <row r="50" spans="1:11">
      <c r="A50" s="3" t="s">
        <v>52</v>
      </c>
      <c r="B50" s="8" t="s">
        <v>49</v>
      </c>
      <c r="D50" s="9">
        <v>76000</v>
      </c>
    </row>
    <row r="51" spans="1:11">
      <c r="A51" s="3" t="s">
        <v>53</v>
      </c>
      <c r="B51" s="8" t="s">
        <v>50</v>
      </c>
      <c r="D51" s="9">
        <v>12000</v>
      </c>
    </row>
    <row r="53" spans="1:11">
      <c r="A53" s="3" t="s">
        <v>55</v>
      </c>
      <c r="B53" s="3" t="s">
        <v>54</v>
      </c>
      <c r="I53" s="5" t="e">
        <f>#REF!</f>
        <v>#REF!</v>
      </c>
    </row>
    <row r="54" spans="1:11">
      <c r="A54" s="3" t="s">
        <v>31</v>
      </c>
      <c r="B54" s="8" t="s">
        <v>56</v>
      </c>
      <c r="D54" s="9" t="e">
        <f>I56</f>
        <v>#REF!</v>
      </c>
      <c r="I54" s="5">
        <v>31367.200000000001</v>
      </c>
    </row>
    <row r="55" spans="1:11">
      <c r="I55" s="5" t="e">
        <f>#REF!</f>
        <v>#REF!</v>
      </c>
    </row>
    <row r="56" spans="1:11">
      <c r="B56" s="10" t="s">
        <v>57</v>
      </c>
      <c r="C56" s="11"/>
      <c r="D56" s="7" t="e">
        <f>SUM(D38:D54)</f>
        <v>#REF!</v>
      </c>
      <c r="F56" s="5"/>
      <c r="I56" s="5" t="e">
        <f>SUM(I53:I55)</f>
        <v>#REF!</v>
      </c>
    </row>
    <row r="57" spans="1:11" s="6" customFormat="1">
      <c r="A57" s="3"/>
      <c r="B57" s="8"/>
      <c r="D57" s="5"/>
      <c r="F57" s="5"/>
      <c r="K57" s="9"/>
    </row>
    <row r="58" spans="1:11">
      <c r="B58" s="8" t="s">
        <v>58</v>
      </c>
      <c r="D58" s="5" t="e">
        <f>D56*0.1</f>
        <v>#REF!</v>
      </c>
    </row>
    <row r="59" spans="1:11">
      <c r="B59" s="8" t="s">
        <v>8</v>
      </c>
      <c r="D59" s="5">
        <v>10300</v>
      </c>
    </row>
    <row r="60" spans="1:11">
      <c r="B60" s="8" t="s">
        <v>11</v>
      </c>
      <c r="D60" s="5">
        <v>2700</v>
      </c>
    </row>
    <row r="62" spans="1:11">
      <c r="B62" s="10" t="s">
        <v>59</v>
      </c>
      <c r="C62" s="11"/>
      <c r="D62" s="7" t="e">
        <f>SUM(D56:D60)</f>
        <v>#REF!</v>
      </c>
    </row>
    <row r="90" spans="1:4">
      <c r="A90" s="3" t="s">
        <v>39</v>
      </c>
    </row>
    <row r="92" spans="1:4" ht="25.5">
      <c r="A92" s="3" t="s">
        <v>30</v>
      </c>
      <c r="B92" s="8" t="s">
        <v>22</v>
      </c>
      <c r="D92" s="5">
        <v>1472482.73</v>
      </c>
    </row>
    <row r="93" spans="1:4">
      <c r="A93" s="3" t="s">
        <v>31</v>
      </c>
      <c r="B93" s="8" t="s">
        <v>23</v>
      </c>
      <c r="D93" s="5">
        <v>28980</v>
      </c>
    </row>
    <row r="94" spans="1:4" ht="25.5">
      <c r="A94" s="3" t="s">
        <v>32</v>
      </c>
      <c r="B94" s="8" t="s">
        <v>24</v>
      </c>
      <c r="D94" s="5">
        <v>76000</v>
      </c>
    </row>
    <row r="95" spans="1:4" ht="25.5">
      <c r="A95" s="3" t="s">
        <v>33</v>
      </c>
      <c r="B95" s="8" t="s">
        <v>25</v>
      </c>
      <c r="D95" s="5">
        <v>12000</v>
      </c>
    </row>
    <row r="96" spans="1:4">
      <c r="A96" s="3" t="s">
        <v>40</v>
      </c>
      <c r="B96" s="8" t="s">
        <v>38</v>
      </c>
      <c r="D96" s="5">
        <v>324489.02</v>
      </c>
    </row>
    <row r="97" spans="1:4">
      <c r="A97" s="3" t="s">
        <v>34</v>
      </c>
      <c r="B97" s="8" t="s">
        <v>26</v>
      </c>
      <c r="D97" s="5">
        <v>409712.55</v>
      </c>
    </row>
    <row r="98" spans="1:4">
      <c r="A98" s="3" t="s">
        <v>35</v>
      </c>
      <c r="B98" s="8" t="s">
        <v>27</v>
      </c>
      <c r="D98" s="5">
        <v>40000</v>
      </c>
    </row>
    <row r="99" spans="1:4">
      <c r="A99" s="3" t="s">
        <v>36</v>
      </c>
      <c r="B99" s="8" t="s">
        <v>28</v>
      </c>
      <c r="D99" s="5">
        <v>31579.360000000001</v>
      </c>
    </row>
    <row r="100" spans="1:4">
      <c r="A100" s="3" t="s">
        <v>37</v>
      </c>
      <c r="B100" s="8" t="s">
        <v>29</v>
      </c>
      <c r="D100" s="5">
        <v>35703.919999999998</v>
      </c>
    </row>
    <row r="102" spans="1:4">
      <c r="B102" s="8" t="s">
        <v>9</v>
      </c>
      <c r="D102" s="5">
        <v>2430947.58</v>
      </c>
    </row>
  </sheetData>
  <mergeCells count="2">
    <mergeCell ref="A33:D33"/>
    <mergeCell ref="A1:D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4FDC6-EB04-4134-AA44-2829610E0E84}">
  <sheetPr>
    <tabColor theme="0" tint="-0.34998626667073579"/>
  </sheetPr>
  <dimension ref="A1:B58"/>
  <sheetViews>
    <sheetView tabSelected="1" view="pageBreakPreview" zoomScale="110" zoomScaleNormal="110" zoomScaleSheetLayoutView="110" workbookViewId="0">
      <selection activeCell="B20" sqref="B20"/>
    </sheetView>
  </sheetViews>
  <sheetFormatPr defaultRowHeight="12.75"/>
  <cols>
    <col min="1" max="1" width="4" style="91" customWidth="1"/>
    <col min="2" max="2" width="105" style="90" customWidth="1"/>
    <col min="3" max="16384" width="9.140625" style="90"/>
  </cols>
  <sheetData>
    <row r="1" spans="1:2">
      <c r="A1" s="100"/>
      <c r="B1" s="101" t="s">
        <v>296</v>
      </c>
    </row>
    <row r="2" spans="1:2" ht="9" customHeight="1">
      <c r="A2" s="146"/>
      <c r="B2" s="146"/>
    </row>
    <row r="3" spans="1:2" ht="15" customHeight="1">
      <c r="B3" s="92" t="s">
        <v>93</v>
      </c>
    </row>
    <row r="4" spans="1:2" ht="14.25" customHeight="1">
      <c r="B4" s="92"/>
    </row>
    <row r="5" spans="1:2" ht="15" customHeight="1">
      <c r="A5" s="147" t="s">
        <v>94</v>
      </c>
      <c r="B5" s="147"/>
    </row>
    <row r="6" spans="1:2" ht="15" customHeight="1">
      <c r="A6" s="147" t="s">
        <v>95</v>
      </c>
      <c r="B6" s="147"/>
    </row>
    <row r="7" spans="1:2">
      <c r="A7" s="93" t="s">
        <v>109</v>
      </c>
      <c r="B7" s="94" t="s">
        <v>144</v>
      </c>
    </row>
    <row r="8" spans="1:2">
      <c r="A8" s="93" t="s">
        <v>109</v>
      </c>
      <c r="B8" s="94" t="s">
        <v>145</v>
      </c>
    </row>
    <row r="9" spans="1:2">
      <c r="A9" s="93" t="s">
        <v>109</v>
      </c>
      <c r="B9" s="94" t="s">
        <v>146</v>
      </c>
    </row>
    <row r="10" spans="1:2">
      <c r="A10" s="93" t="s">
        <v>109</v>
      </c>
      <c r="B10" s="94" t="s">
        <v>147</v>
      </c>
    </row>
    <row r="11" spans="1:2" ht="14.25" customHeight="1">
      <c r="B11" s="94"/>
    </row>
    <row r="12" spans="1:2" ht="40.5" customHeight="1">
      <c r="A12" s="148" t="s">
        <v>96</v>
      </c>
      <c r="B12" s="148"/>
    </row>
    <row r="13" spans="1:2">
      <c r="B13" s="95"/>
    </row>
    <row r="14" spans="1:2" ht="41.25" customHeight="1">
      <c r="A14" s="148" t="s">
        <v>97</v>
      </c>
      <c r="B14" s="148"/>
    </row>
    <row r="15" spans="1:2">
      <c r="B15" s="95"/>
    </row>
    <row r="16" spans="1:2" ht="38.25" customHeight="1">
      <c r="A16" s="148" t="s">
        <v>98</v>
      </c>
      <c r="B16" s="148"/>
    </row>
    <row r="17" spans="1:2" ht="14.25">
      <c r="B17" s="96"/>
    </row>
    <row r="19" spans="1:2" ht="24.75" customHeight="1">
      <c r="A19" s="145" t="s">
        <v>108</v>
      </c>
      <c r="B19" s="145"/>
    </row>
    <row r="20" spans="1:2" ht="38.25">
      <c r="A20" s="93" t="s">
        <v>109</v>
      </c>
      <c r="B20" s="97" t="s">
        <v>297</v>
      </c>
    </row>
    <row r="21" spans="1:2" ht="28.5" customHeight="1">
      <c r="A21" s="93" t="s">
        <v>109</v>
      </c>
      <c r="B21" s="98" t="s">
        <v>110</v>
      </c>
    </row>
    <row r="22" spans="1:2">
      <c r="A22" s="93" t="s">
        <v>109</v>
      </c>
      <c r="B22" s="99" t="s">
        <v>111</v>
      </c>
    </row>
    <row r="23" spans="1:2" ht="38.25">
      <c r="A23" s="93" t="s">
        <v>109</v>
      </c>
      <c r="B23" s="97" t="s">
        <v>112</v>
      </c>
    </row>
    <row r="24" spans="1:2">
      <c r="A24" s="93" t="s">
        <v>109</v>
      </c>
      <c r="B24" s="97" t="s">
        <v>113</v>
      </c>
    </row>
    <row r="25" spans="1:2">
      <c r="A25" s="93" t="s">
        <v>109</v>
      </c>
      <c r="B25" s="97" t="s">
        <v>114</v>
      </c>
    </row>
    <row r="26" spans="1:2">
      <c r="A26" s="93" t="s">
        <v>109</v>
      </c>
      <c r="B26" s="97" t="s">
        <v>115</v>
      </c>
    </row>
    <row r="27" spans="1:2">
      <c r="A27" s="93" t="s">
        <v>109</v>
      </c>
      <c r="B27" s="97" t="s">
        <v>116</v>
      </c>
    </row>
    <row r="28" spans="1:2">
      <c r="A28" s="93" t="s">
        <v>109</v>
      </c>
      <c r="B28" s="98" t="s">
        <v>117</v>
      </c>
    </row>
    <row r="29" spans="1:2">
      <c r="A29" s="93" t="s">
        <v>109</v>
      </c>
      <c r="B29" s="98" t="s">
        <v>118</v>
      </c>
    </row>
    <row r="30" spans="1:2" ht="25.5">
      <c r="A30" s="93" t="s">
        <v>109</v>
      </c>
      <c r="B30" s="98" t="s">
        <v>119</v>
      </c>
    </row>
    <row r="31" spans="1:2">
      <c r="A31" s="93" t="s">
        <v>109</v>
      </c>
      <c r="B31" s="98" t="s">
        <v>120</v>
      </c>
    </row>
    <row r="32" spans="1:2" ht="25.5">
      <c r="A32" s="93" t="s">
        <v>109</v>
      </c>
      <c r="B32" s="98" t="s">
        <v>121</v>
      </c>
    </row>
    <row r="33" spans="1:2">
      <c r="A33" s="93" t="s">
        <v>109</v>
      </c>
      <c r="B33" s="98" t="s">
        <v>122</v>
      </c>
    </row>
    <row r="34" spans="1:2">
      <c r="A34" s="93" t="s">
        <v>109</v>
      </c>
      <c r="B34" s="98" t="s">
        <v>123</v>
      </c>
    </row>
    <row r="35" spans="1:2">
      <c r="A35" s="93" t="s">
        <v>109</v>
      </c>
      <c r="B35" s="98" t="s">
        <v>124</v>
      </c>
    </row>
    <row r="36" spans="1:2" ht="25.5">
      <c r="A36" s="93" t="s">
        <v>109</v>
      </c>
      <c r="B36" s="98" t="s">
        <v>125</v>
      </c>
    </row>
    <row r="37" spans="1:2">
      <c r="A37" s="93" t="s">
        <v>109</v>
      </c>
      <c r="B37" s="98" t="s">
        <v>126</v>
      </c>
    </row>
    <row r="38" spans="1:2">
      <c r="A38" s="93" t="s">
        <v>109</v>
      </c>
      <c r="B38" s="97" t="s">
        <v>127</v>
      </c>
    </row>
    <row r="39" spans="1:2" ht="25.5">
      <c r="A39" s="93" t="s">
        <v>109</v>
      </c>
      <c r="B39" s="97" t="s">
        <v>128</v>
      </c>
    </row>
    <row r="40" spans="1:2" ht="25.5">
      <c r="A40" s="93" t="s">
        <v>109</v>
      </c>
      <c r="B40" s="97" t="s">
        <v>129</v>
      </c>
    </row>
    <row r="41" spans="1:2" ht="38.25">
      <c r="A41" s="93" t="s">
        <v>109</v>
      </c>
      <c r="B41" s="97" t="s">
        <v>130</v>
      </c>
    </row>
    <row r="42" spans="1:2" ht="25.5">
      <c r="A42" s="93" t="s">
        <v>109</v>
      </c>
      <c r="B42" s="97" t="s">
        <v>131</v>
      </c>
    </row>
    <row r="43" spans="1:2">
      <c r="A43" s="93" t="s">
        <v>109</v>
      </c>
      <c r="B43" s="97" t="s">
        <v>132</v>
      </c>
    </row>
    <row r="44" spans="1:2" ht="38.25">
      <c r="A44" s="93" t="s">
        <v>109</v>
      </c>
      <c r="B44" s="97" t="s">
        <v>173</v>
      </c>
    </row>
    <row r="45" spans="1:2">
      <c r="A45" s="93" t="s">
        <v>109</v>
      </c>
      <c r="B45" s="97" t="s">
        <v>133</v>
      </c>
    </row>
    <row r="46" spans="1:2" ht="25.5">
      <c r="A46" s="93" t="s">
        <v>109</v>
      </c>
      <c r="B46" s="98" t="s">
        <v>134</v>
      </c>
    </row>
    <row r="47" spans="1:2" ht="25.5">
      <c r="A47" s="93" t="s">
        <v>109</v>
      </c>
      <c r="B47" s="97" t="s">
        <v>174</v>
      </c>
    </row>
    <row r="48" spans="1:2">
      <c r="A48" s="93" t="s">
        <v>109</v>
      </c>
      <c r="B48" s="97" t="s">
        <v>135</v>
      </c>
    </row>
    <row r="49" spans="1:2" ht="25.5">
      <c r="A49" s="93" t="s">
        <v>109</v>
      </c>
      <c r="B49" s="98" t="s">
        <v>136</v>
      </c>
    </row>
    <row r="50" spans="1:2">
      <c r="A50" s="93" t="s">
        <v>109</v>
      </c>
      <c r="B50" s="97" t="s">
        <v>137</v>
      </c>
    </row>
    <row r="51" spans="1:2" ht="25.5">
      <c r="A51" s="93" t="s">
        <v>109</v>
      </c>
      <c r="B51" s="98" t="s">
        <v>138</v>
      </c>
    </row>
    <row r="52" spans="1:2">
      <c r="A52" s="93" t="s">
        <v>109</v>
      </c>
      <c r="B52" s="98" t="s">
        <v>139</v>
      </c>
    </row>
    <row r="53" spans="1:2">
      <c r="A53" s="93" t="s">
        <v>109</v>
      </c>
      <c r="B53" s="98" t="s">
        <v>140</v>
      </c>
    </row>
    <row r="54" spans="1:2">
      <c r="A54" s="93" t="s">
        <v>109</v>
      </c>
      <c r="B54" s="98" t="s">
        <v>141</v>
      </c>
    </row>
    <row r="55" spans="1:2">
      <c r="A55" s="93" t="s">
        <v>109</v>
      </c>
      <c r="B55" s="90" t="s">
        <v>142</v>
      </c>
    </row>
    <row r="56" spans="1:2">
      <c r="A56" s="93" t="s">
        <v>109</v>
      </c>
      <c r="B56" s="98" t="s">
        <v>143</v>
      </c>
    </row>
    <row r="58" spans="1:2" ht="38.25">
      <c r="B58" s="140" t="s">
        <v>175</v>
      </c>
    </row>
  </sheetData>
  <mergeCells count="7">
    <mergeCell ref="A19:B19"/>
    <mergeCell ref="A2:B2"/>
    <mergeCell ref="A5:B5"/>
    <mergeCell ref="A6:B6"/>
    <mergeCell ref="A12:B12"/>
    <mergeCell ref="A14:B14"/>
    <mergeCell ref="A16:B16"/>
  </mergeCells>
  <pageMargins left="0.98425196850393704" right="0.59055118110236227" top="0.59055118110236227" bottom="0.59055118110236227" header="0" footer="0"/>
  <pageSetup paperSize="9" scale="71" orientation="portrait" r:id="rId1"/>
  <headerFooter alignWithMargins="0">
    <oddFooter>&amp;R&amp;9&amp;P od &amp;N</oddFooter>
  </headerFooter>
  <rowBreaks count="1" manualBreakCount="1">
    <brk id="58" max="1" man="1"/>
  </rowBreaks>
  <colBreaks count="1" manualBreakCount="1">
    <brk id="2" min="18" max="5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sheetPr>
  <dimension ref="A1:C19"/>
  <sheetViews>
    <sheetView showZeros="0" view="pageBreakPreview" zoomScaleNormal="100" zoomScaleSheetLayoutView="100" workbookViewId="0">
      <selection activeCell="E17" sqref="E17"/>
    </sheetView>
  </sheetViews>
  <sheetFormatPr defaultRowHeight="12.75"/>
  <cols>
    <col min="1" max="1" width="6.5703125" style="2" customWidth="1"/>
    <col min="2" max="2" width="66.7109375" style="2" customWidth="1"/>
    <col min="3" max="3" width="15.28515625" style="2" customWidth="1"/>
    <col min="4" max="4" width="19.42578125" style="2" customWidth="1"/>
    <col min="5" max="6" width="9.140625" style="2"/>
    <col min="7" max="7" width="10.28515625" style="2" bestFit="1" customWidth="1"/>
    <col min="8" max="16384" width="9.140625" style="2"/>
  </cols>
  <sheetData>
    <row r="1" spans="1:3" ht="31.5" customHeight="1">
      <c r="A1" s="81" t="s">
        <v>103</v>
      </c>
      <c r="B1" s="150" t="s">
        <v>204</v>
      </c>
      <c r="C1" s="150"/>
    </row>
    <row r="2" spans="1:3" ht="15.75">
      <c r="A2" s="45"/>
      <c r="B2" s="68"/>
      <c r="C2" s="47"/>
    </row>
    <row r="3" spans="1:3" ht="36" customHeight="1">
      <c r="A3" s="149" t="s">
        <v>104</v>
      </c>
      <c r="B3" s="149"/>
      <c r="C3" s="149"/>
    </row>
    <row r="4" spans="1:3" s="103" customFormat="1" ht="36" customHeight="1">
      <c r="A4" s="102"/>
      <c r="B4" s="102"/>
      <c r="C4" s="102"/>
    </row>
    <row r="5" spans="1:3" ht="15.75">
      <c r="A5" s="45"/>
      <c r="B5" s="68"/>
      <c r="C5" s="47"/>
    </row>
    <row r="6" spans="1:3">
      <c r="A6" s="82" t="s">
        <v>105</v>
      </c>
      <c r="B6" s="83" t="s">
        <v>106</v>
      </c>
      <c r="C6" s="84" t="s">
        <v>107</v>
      </c>
    </row>
    <row r="7" spans="1:3">
      <c r="A7" s="104"/>
      <c r="B7" s="105"/>
      <c r="C7" s="106"/>
    </row>
    <row r="8" spans="1:3">
      <c r="A8" s="45"/>
      <c r="B8" s="74"/>
      <c r="C8" s="47"/>
    </row>
    <row r="9" spans="1:3" ht="15">
      <c r="A9" s="88" t="s">
        <v>100</v>
      </c>
      <c r="B9" s="73" t="s">
        <v>240</v>
      </c>
      <c r="C9" s="48"/>
    </row>
    <row r="10" spans="1:3">
      <c r="A10" s="48"/>
      <c r="B10" s="48"/>
      <c r="C10" s="48"/>
    </row>
    <row r="11" spans="1:3">
      <c r="A11" s="49" t="s">
        <v>41</v>
      </c>
      <c r="B11" s="50" t="s">
        <v>205</v>
      </c>
      <c r="C11" s="72">
        <f>+'RZ2'!F53</f>
        <v>0</v>
      </c>
    </row>
    <row r="12" spans="1:3">
      <c r="A12" s="49" t="s">
        <v>71</v>
      </c>
      <c r="B12" s="67" t="s">
        <v>239</v>
      </c>
      <c r="C12" s="72">
        <f>+'RZ2'!F148</f>
        <v>0</v>
      </c>
    </row>
    <row r="13" spans="1:3">
      <c r="A13" s="49"/>
      <c r="B13" s="50"/>
      <c r="C13" s="72"/>
    </row>
    <row r="14" spans="1:3">
      <c r="A14" s="71"/>
      <c r="B14" s="21" t="s">
        <v>99</v>
      </c>
      <c r="C14" s="72">
        <v>15000</v>
      </c>
    </row>
    <row r="15" spans="1:3">
      <c r="A15" s="89"/>
      <c r="B15" s="89"/>
      <c r="C15" s="89"/>
    </row>
    <row r="16" spans="1:3" ht="13.5" thickBot="1">
      <c r="A16" s="85"/>
      <c r="B16" s="86" t="s">
        <v>149</v>
      </c>
      <c r="C16" s="87">
        <f>SUM(C11:C14)</f>
        <v>15000</v>
      </c>
    </row>
    <row r="17" spans="1:3">
      <c r="A17" s="62"/>
      <c r="B17" s="65" t="s">
        <v>102</v>
      </c>
      <c r="C17" s="66">
        <f>C16*0.22</f>
        <v>3300</v>
      </c>
    </row>
    <row r="18" spans="1:3">
      <c r="A18" s="62"/>
      <c r="B18" s="63"/>
      <c r="C18" s="64"/>
    </row>
    <row r="19" spans="1:3">
      <c r="A19" s="62"/>
      <c r="B19" s="69"/>
      <c r="C19" s="64"/>
    </row>
  </sheetData>
  <mergeCells count="2">
    <mergeCell ref="A3:C3"/>
    <mergeCell ref="B1:C1"/>
  </mergeCells>
  <pageMargins left="0.98425196850393704" right="0.70866141732283472" top="0.74803149606299213" bottom="0.74803149606299213" header="0.31496062992125984" footer="0.31496062992125984"/>
  <pageSetup paperSize="9" scale="94" orientation="portrait" r:id="rId1"/>
  <headerFooter>
    <oddFooter>&amp;R&amp;P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sheetPr>
  <dimension ref="A1:J2521"/>
  <sheetViews>
    <sheetView view="pageBreakPreview" zoomScaleNormal="100" zoomScaleSheetLayoutView="100" workbookViewId="0">
      <selection activeCell="F53" sqref="F53"/>
    </sheetView>
  </sheetViews>
  <sheetFormatPr defaultRowHeight="14.25"/>
  <cols>
    <col min="1" max="1" width="4.5703125" style="28" customWidth="1"/>
    <col min="2" max="2" width="42.42578125" style="30" customWidth="1"/>
    <col min="3" max="3" width="5.5703125" style="27" customWidth="1"/>
    <col min="4" max="4" width="10.7109375" style="128" bestFit="1" customWidth="1"/>
    <col min="5" max="6" width="10.7109375" style="17" bestFit="1" customWidth="1"/>
    <col min="7" max="7" width="9.140625" style="40"/>
    <col min="8" max="8" width="13.7109375" style="40" customWidth="1"/>
    <col min="9" max="9" width="9.140625" style="40"/>
    <col min="10" max="10" width="9.140625" style="3"/>
    <col min="11" max="16384" width="9.140625" style="40"/>
  </cols>
  <sheetData>
    <row r="1" spans="1:10" s="41" customFormat="1" ht="26.25" customHeight="1">
      <c r="A1" s="31" t="s">
        <v>0</v>
      </c>
      <c r="B1" s="31" t="s">
        <v>1</v>
      </c>
      <c r="C1" s="37" t="s">
        <v>69</v>
      </c>
      <c r="D1" s="32" t="s">
        <v>2</v>
      </c>
      <c r="E1" s="32" t="s">
        <v>148</v>
      </c>
      <c r="F1" s="32" t="s">
        <v>70</v>
      </c>
      <c r="J1" s="4"/>
    </row>
    <row r="2" spans="1:10" s="41" customFormat="1" ht="15">
      <c r="A2" s="130"/>
      <c r="B2" s="131"/>
      <c r="C2" s="132"/>
      <c r="D2" s="133"/>
      <c r="E2" s="113"/>
      <c r="F2" s="113"/>
      <c r="J2" s="4"/>
    </row>
    <row r="3" spans="1:10" s="41" customFormat="1" ht="23.25" customHeight="1">
      <c r="A3" s="75"/>
      <c r="B3" s="134" t="s">
        <v>245</v>
      </c>
      <c r="C3" s="33"/>
      <c r="D3" s="123"/>
      <c r="E3" s="23"/>
      <c r="F3" s="23"/>
      <c r="J3" s="4"/>
    </row>
    <row r="4" spans="1:10" s="41" customFormat="1" ht="63.75">
      <c r="A4" s="43"/>
      <c r="B4" s="77" t="s">
        <v>92</v>
      </c>
      <c r="C4" s="33"/>
      <c r="D4" s="123"/>
      <c r="E4" s="23"/>
      <c r="F4" s="23"/>
      <c r="J4" s="4"/>
    </row>
    <row r="5" spans="1:10" s="41" customFormat="1">
      <c r="A5" s="43"/>
      <c r="B5" s="78"/>
      <c r="C5" s="33"/>
      <c r="D5" s="123"/>
      <c r="E5" s="23"/>
      <c r="F5" s="23"/>
      <c r="J5" s="4"/>
    </row>
    <row r="6" spans="1:10">
      <c r="A6" s="22" t="s">
        <v>41</v>
      </c>
      <c r="B6" s="34" t="s">
        <v>246</v>
      </c>
      <c r="C6" s="33"/>
      <c r="D6" s="123"/>
      <c r="E6" s="23"/>
      <c r="F6" s="24"/>
    </row>
    <row r="7" spans="1:10">
      <c r="A7" s="22"/>
      <c r="B7" s="78"/>
      <c r="C7" s="33"/>
      <c r="D7" s="123"/>
      <c r="E7" s="23"/>
      <c r="F7" s="23"/>
    </row>
    <row r="8" spans="1:10" ht="68.25" customHeight="1">
      <c r="A8" s="43" t="s">
        <v>6</v>
      </c>
      <c r="B8" s="114" t="s">
        <v>294</v>
      </c>
      <c r="C8" s="115" t="s">
        <v>12</v>
      </c>
      <c r="D8" s="116">
        <v>1</v>
      </c>
      <c r="E8" s="139"/>
      <c r="F8" s="139">
        <f>D8*E8</f>
        <v>0</v>
      </c>
    </row>
    <row r="9" spans="1:10">
      <c r="A9" s="43"/>
      <c r="B9" s="117"/>
      <c r="C9" s="118"/>
      <c r="D9" s="115"/>
      <c r="E9" s="139"/>
      <c r="F9" s="139"/>
    </row>
    <row r="10" spans="1:10" s="41" customFormat="1" ht="51">
      <c r="A10" s="43" t="s">
        <v>7</v>
      </c>
      <c r="B10" s="114" t="s">
        <v>151</v>
      </c>
      <c r="C10" s="115" t="s">
        <v>150</v>
      </c>
      <c r="D10" s="116">
        <v>110</v>
      </c>
      <c r="E10" s="139"/>
      <c r="F10" s="139">
        <f>D10*E10</f>
        <v>0</v>
      </c>
      <c r="J10" s="4"/>
    </row>
    <row r="11" spans="1:10" ht="12.75">
      <c r="A11" s="22"/>
      <c r="B11" s="114"/>
      <c r="C11" s="115"/>
      <c r="D11" s="116"/>
      <c r="E11" s="139"/>
      <c r="F11" s="139"/>
    </row>
    <row r="12" spans="1:10" ht="51">
      <c r="A12" s="76" t="s">
        <v>243</v>
      </c>
      <c r="B12" s="135" t="s">
        <v>172</v>
      </c>
      <c r="C12" s="115" t="s">
        <v>150</v>
      </c>
      <c r="D12" s="116">
        <v>48</v>
      </c>
      <c r="E12" s="139"/>
      <c r="F12" s="139">
        <f>D12*E12</f>
        <v>0</v>
      </c>
    </row>
    <row r="13" spans="1:10" s="41" customFormat="1">
      <c r="A13" s="43"/>
      <c r="B13" s="117"/>
      <c r="C13" s="118"/>
      <c r="D13" s="115"/>
      <c r="E13" s="139"/>
      <c r="F13" s="139"/>
      <c r="J13" s="4"/>
    </row>
    <row r="14" spans="1:10" s="41" customFormat="1" ht="63.75">
      <c r="A14" s="43" t="s">
        <v>177</v>
      </c>
      <c r="B14" s="114" t="s">
        <v>295</v>
      </c>
      <c r="C14" s="115" t="s">
        <v>5</v>
      </c>
      <c r="D14" s="116">
        <v>850</v>
      </c>
      <c r="E14" s="139"/>
      <c r="F14" s="139">
        <f>D14*E14</f>
        <v>0</v>
      </c>
      <c r="J14" s="4"/>
    </row>
    <row r="15" spans="1:10" s="41" customFormat="1">
      <c r="A15" s="76"/>
      <c r="B15" s="117"/>
      <c r="C15" s="118"/>
      <c r="D15" s="115"/>
      <c r="E15" s="139"/>
      <c r="F15" s="139"/>
      <c r="J15" s="4"/>
    </row>
    <row r="16" spans="1:10" s="41" customFormat="1" ht="153">
      <c r="A16" s="76" t="s">
        <v>178</v>
      </c>
      <c r="B16" s="114" t="s">
        <v>250</v>
      </c>
      <c r="C16" s="115" t="s">
        <v>4</v>
      </c>
      <c r="D16" s="116">
        <v>620</v>
      </c>
      <c r="E16" s="139"/>
      <c r="F16" s="139">
        <f>D16*E16</f>
        <v>0</v>
      </c>
      <c r="J16" s="4"/>
    </row>
    <row r="17" spans="1:10" s="41" customFormat="1">
      <c r="A17" s="76"/>
      <c r="B17" s="114"/>
      <c r="C17" s="115"/>
      <c r="D17" s="116"/>
      <c r="E17" s="139"/>
      <c r="F17" s="139"/>
      <c r="J17" s="4"/>
    </row>
    <row r="18" spans="1:10" s="41" customFormat="1" ht="25.5">
      <c r="A18" s="76" t="s">
        <v>179</v>
      </c>
      <c r="B18" s="135" t="s">
        <v>206</v>
      </c>
      <c r="C18" s="115" t="s">
        <v>150</v>
      </c>
      <c r="D18" s="116">
        <v>48</v>
      </c>
      <c r="E18" s="139"/>
      <c r="F18" s="139">
        <f>D18*E18</f>
        <v>0</v>
      </c>
      <c r="J18" s="4"/>
    </row>
    <row r="19" spans="1:10" s="41" customFormat="1">
      <c r="A19" s="43"/>
      <c r="B19" s="117"/>
      <c r="C19" s="118"/>
      <c r="D19" s="115"/>
      <c r="E19" s="139"/>
      <c r="F19" s="139"/>
      <c r="J19" s="4"/>
    </row>
    <row r="20" spans="1:10" s="41" customFormat="1" ht="55.5" customHeight="1">
      <c r="A20" s="43" t="s">
        <v>180</v>
      </c>
      <c r="B20" s="114" t="s">
        <v>251</v>
      </c>
      <c r="C20" s="115" t="s">
        <v>5</v>
      </c>
      <c r="D20" s="116">
        <v>395</v>
      </c>
      <c r="E20" s="139"/>
      <c r="F20" s="139">
        <f>D20*E20</f>
        <v>0</v>
      </c>
      <c r="J20" s="4"/>
    </row>
    <row r="21" spans="1:10" s="41" customFormat="1" ht="12" customHeight="1">
      <c r="A21" s="76"/>
      <c r="B21" s="114"/>
      <c r="C21" s="115"/>
      <c r="D21" s="116"/>
      <c r="E21" s="139"/>
      <c r="F21" s="139"/>
      <c r="J21" s="4"/>
    </row>
    <row r="22" spans="1:10" s="41" customFormat="1" ht="76.5">
      <c r="A22" s="43" t="s">
        <v>207</v>
      </c>
      <c r="B22" s="114" t="s">
        <v>252</v>
      </c>
      <c r="C22" s="115" t="s">
        <v>5</v>
      </c>
      <c r="D22" s="120">
        <v>65</v>
      </c>
      <c r="E22" s="136"/>
      <c r="F22" s="139">
        <f>D22*E22</f>
        <v>0</v>
      </c>
      <c r="J22" s="4"/>
    </row>
    <row r="23" spans="1:10" s="41" customFormat="1">
      <c r="A23" s="43"/>
      <c r="B23" s="117"/>
      <c r="C23" s="118"/>
      <c r="D23" s="115"/>
      <c r="E23" s="139"/>
      <c r="F23" s="139"/>
      <c r="J23" s="4"/>
    </row>
    <row r="24" spans="1:10" s="41" customFormat="1" ht="41.25" customHeight="1">
      <c r="A24" s="43" t="s">
        <v>181</v>
      </c>
      <c r="B24" s="114" t="s">
        <v>244</v>
      </c>
      <c r="C24" s="115" t="s">
        <v>150</v>
      </c>
      <c r="D24" s="116">
        <v>260</v>
      </c>
      <c r="E24" s="139"/>
      <c r="F24" s="139">
        <f>D24*E24</f>
        <v>0</v>
      </c>
      <c r="J24" s="4"/>
    </row>
    <row r="25" spans="1:10" s="41" customFormat="1">
      <c r="A25" s="43"/>
      <c r="B25" s="117"/>
      <c r="C25" s="118"/>
      <c r="D25" s="115"/>
      <c r="E25" s="139"/>
      <c r="F25" s="139"/>
      <c r="J25" s="4"/>
    </row>
    <row r="26" spans="1:10" s="41" customFormat="1" ht="67.5" customHeight="1">
      <c r="A26" s="43" t="s">
        <v>208</v>
      </c>
      <c r="B26" s="135" t="s">
        <v>152</v>
      </c>
      <c r="C26" s="115" t="s">
        <v>150</v>
      </c>
      <c r="D26" s="116">
        <v>260</v>
      </c>
      <c r="E26" s="139"/>
      <c r="F26" s="139">
        <f>D26*E26</f>
        <v>0</v>
      </c>
      <c r="J26" s="4"/>
    </row>
    <row r="27" spans="1:10">
      <c r="A27" s="43"/>
      <c r="B27" s="117"/>
      <c r="C27" s="118"/>
      <c r="D27" s="115"/>
      <c r="E27" s="139"/>
      <c r="F27" s="139"/>
    </row>
    <row r="28" spans="1:10" ht="76.5">
      <c r="A28" s="151" t="s">
        <v>210</v>
      </c>
      <c r="B28" s="142" t="s">
        <v>272</v>
      </c>
      <c r="C28" s="115" t="s">
        <v>150</v>
      </c>
      <c r="D28" s="116">
        <v>260</v>
      </c>
      <c r="E28" s="139"/>
      <c r="F28" s="139">
        <f>D28*E28</f>
        <v>0</v>
      </c>
    </row>
    <row r="29" spans="1:10">
      <c r="A29" s="43"/>
      <c r="B29" s="117"/>
      <c r="C29" s="118"/>
      <c r="D29" s="115"/>
      <c r="E29" s="139"/>
      <c r="F29" s="139"/>
    </row>
    <row r="30" spans="1:10" ht="89.25">
      <c r="A30" s="76" t="s">
        <v>209</v>
      </c>
      <c r="B30" s="135" t="s">
        <v>271</v>
      </c>
      <c r="C30" s="115" t="s">
        <v>5</v>
      </c>
      <c r="D30" s="120">
        <v>65</v>
      </c>
      <c r="E30" s="136"/>
      <c r="F30" s="139">
        <f>D30*E30</f>
        <v>0</v>
      </c>
    </row>
    <row r="31" spans="1:10">
      <c r="A31" s="22"/>
      <c r="B31" s="117"/>
      <c r="C31" s="118"/>
      <c r="D31" s="115"/>
      <c r="E31" s="139"/>
      <c r="F31" s="139"/>
    </row>
    <row r="32" spans="1:10" ht="76.5">
      <c r="A32" s="151" t="s">
        <v>211</v>
      </c>
      <c r="B32" s="142" t="s">
        <v>273</v>
      </c>
      <c r="C32" s="115" t="s">
        <v>5</v>
      </c>
      <c r="D32" s="116">
        <v>330</v>
      </c>
      <c r="E32" s="139"/>
      <c r="F32" s="139">
        <f>D32*E32</f>
        <v>0</v>
      </c>
    </row>
    <row r="33" spans="1:6">
      <c r="A33" s="43"/>
      <c r="B33" s="117"/>
      <c r="C33" s="118"/>
      <c r="D33" s="115"/>
      <c r="E33" s="139"/>
      <c r="F33" s="139"/>
    </row>
    <row r="34" spans="1:6" ht="103.5" customHeight="1">
      <c r="A34" s="76" t="s">
        <v>212</v>
      </c>
      <c r="B34" s="135" t="s">
        <v>274</v>
      </c>
      <c r="C34" s="115" t="s">
        <v>150</v>
      </c>
      <c r="D34" s="116">
        <v>95</v>
      </c>
      <c r="E34" s="139"/>
      <c r="F34" s="139">
        <f>D34*E34</f>
        <v>0</v>
      </c>
    </row>
    <row r="35" spans="1:6">
      <c r="A35" s="43"/>
      <c r="B35" s="117"/>
      <c r="C35" s="118"/>
      <c r="D35" s="115"/>
      <c r="E35" s="139"/>
      <c r="F35" s="139"/>
    </row>
    <row r="36" spans="1:6" ht="38.25">
      <c r="A36" s="43" t="s">
        <v>213</v>
      </c>
      <c r="B36" s="135" t="s">
        <v>153</v>
      </c>
      <c r="C36" s="115" t="s">
        <v>5</v>
      </c>
      <c r="D36" s="116">
        <v>395</v>
      </c>
      <c r="E36" s="139"/>
      <c r="F36" s="139">
        <f>D36*E36</f>
        <v>0</v>
      </c>
    </row>
    <row r="37" spans="1:6">
      <c r="A37" s="43"/>
      <c r="B37" s="117"/>
      <c r="C37" s="118"/>
      <c r="D37" s="115"/>
      <c r="E37" s="139"/>
      <c r="F37" s="139"/>
    </row>
    <row r="38" spans="1:6" ht="38.25">
      <c r="A38" s="43" t="s">
        <v>214</v>
      </c>
      <c r="B38" s="135" t="s">
        <v>242</v>
      </c>
      <c r="C38" s="115" t="s">
        <v>5</v>
      </c>
      <c r="D38" s="116">
        <v>320</v>
      </c>
      <c r="E38" s="139"/>
      <c r="F38" s="139">
        <f>D38*E38</f>
        <v>0</v>
      </c>
    </row>
    <row r="39" spans="1:6">
      <c r="A39" s="43"/>
      <c r="B39" s="117"/>
      <c r="C39" s="118"/>
      <c r="D39" s="115"/>
      <c r="E39" s="139"/>
      <c r="F39" s="139"/>
    </row>
    <row r="40" spans="1:6" ht="81" customHeight="1">
      <c r="A40" s="43" t="s">
        <v>215</v>
      </c>
      <c r="B40" s="135" t="s">
        <v>269</v>
      </c>
      <c r="C40" s="115" t="s">
        <v>5</v>
      </c>
      <c r="D40" s="116">
        <v>273</v>
      </c>
      <c r="E40" s="139"/>
      <c r="F40" s="139">
        <f>D40*E40</f>
        <v>0</v>
      </c>
    </row>
    <row r="41" spans="1:6" ht="51.75" customHeight="1">
      <c r="A41" s="43"/>
      <c r="B41" s="141" t="s">
        <v>270</v>
      </c>
      <c r="C41" s="115"/>
      <c r="D41" s="116"/>
      <c r="E41" s="139"/>
      <c r="F41" s="139"/>
    </row>
    <row r="42" spans="1:6">
      <c r="A42" s="43"/>
      <c r="B42" s="117"/>
      <c r="C42" s="118"/>
      <c r="D42" s="115"/>
      <c r="E42" s="139"/>
      <c r="F42" s="139"/>
    </row>
    <row r="43" spans="1:6" ht="51">
      <c r="A43" s="43" t="s">
        <v>216</v>
      </c>
      <c r="B43" s="114" t="s">
        <v>275</v>
      </c>
      <c r="C43" s="115" t="s">
        <v>5</v>
      </c>
      <c r="D43" s="116">
        <v>273</v>
      </c>
      <c r="E43" s="139"/>
      <c r="F43" s="139">
        <f>D43*E43</f>
        <v>0</v>
      </c>
    </row>
    <row r="44" spans="1:6">
      <c r="A44" s="43"/>
      <c r="B44" s="117"/>
      <c r="C44" s="118"/>
      <c r="D44" s="115"/>
      <c r="E44" s="139"/>
      <c r="F44" s="139"/>
    </row>
    <row r="45" spans="1:6" ht="38.25">
      <c r="A45" s="43" t="s">
        <v>217</v>
      </c>
      <c r="B45" s="114" t="s">
        <v>171</v>
      </c>
      <c r="C45" s="115" t="s">
        <v>5</v>
      </c>
      <c r="D45" s="116">
        <v>395</v>
      </c>
      <c r="E45" s="139"/>
      <c r="F45" s="139">
        <f>D45*E45</f>
        <v>0</v>
      </c>
    </row>
    <row r="46" spans="1:6" ht="13.5" customHeight="1">
      <c r="A46" s="22"/>
      <c r="B46" s="117"/>
      <c r="C46" s="118"/>
      <c r="D46" s="115"/>
      <c r="E46" s="139"/>
      <c r="F46" s="139"/>
    </row>
    <row r="47" spans="1:6" ht="102">
      <c r="A47" s="43" t="s">
        <v>218</v>
      </c>
      <c r="B47" s="114" t="s">
        <v>253</v>
      </c>
      <c r="C47" s="115" t="s">
        <v>150</v>
      </c>
      <c r="D47" s="116">
        <v>92</v>
      </c>
      <c r="E47" s="139"/>
      <c r="F47" s="139">
        <f>D47*E47</f>
        <v>0</v>
      </c>
    </row>
    <row r="48" spans="1:6">
      <c r="A48" s="43"/>
      <c r="B48" s="117"/>
      <c r="C48" s="118"/>
      <c r="D48" s="115"/>
      <c r="E48" s="139"/>
      <c r="F48" s="139"/>
    </row>
    <row r="49" spans="1:6" ht="51">
      <c r="A49" s="43" t="s">
        <v>219</v>
      </c>
      <c r="B49" s="114" t="s">
        <v>254</v>
      </c>
      <c r="C49" s="115" t="s">
        <v>4</v>
      </c>
      <c r="D49" s="116">
        <v>575</v>
      </c>
      <c r="E49" s="139"/>
      <c r="F49" s="139">
        <f>D49*E49</f>
        <v>0</v>
      </c>
    </row>
    <row r="50" spans="1:6">
      <c r="A50" s="76"/>
      <c r="B50" s="117"/>
      <c r="C50" s="118"/>
      <c r="D50" s="115"/>
      <c r="E50" s="139"/>
      <c r="F50" s="139"/>
    </row>
    <row r="51" spans="1:6" ht="38.25">
      <c r="A51" s="76" t="s">
        <v>220</v>
      </c>
      <c r="B51" s="114" t="s">
        <v>154</v>
      </c>
      <c r="C51" s="115" t="s">
        <v>5</v>
      </c>
      <c r="D51" s="116">
        <v>450</v>
      </c>
      <c r="E51" s="139"/>
      <c r="F51" s="139">
        <f>D51*E51</f>
        <v>0</v>
      </c>
    </row>
    <row r="52" spans="1:6" ht="12.75">
      <c r="A52" s="43"/>
      <c r="B52" s="35"/>
      <c r="C52" s="44"/>
      <c r="D52" s="124"/>
      <c r="E52" s="23"/>
      <c r="F52" s="23"/>
    </row>
    <row r="53" spans="1:6" ht="13.5" customHeight="1">
      <c r="A53" s="108" t="s">
        <v>73</v>
      </c>
      <c r="B53" s="109" t="s">
        <v>248</v>
      </c>
      <c r="C53" s="110"/>
      <c r="D53" s="125"/>
      <c r="E53" s="111"/>
      <c r="F53" s="112">
        <f>SUM(F8:F51)</f>
        <v>0</v>
      </c>
    </row>
    <row r="54" spans="1:6" ht="12.75">
      <c r="A54" s="43"/>
      <c r="B54" s="79"/>
      <c r="C54" s="38"/>
      <c r="D54" s="124"/>
      <c r="E54" s="23"/>
      <c r="F54" s="23"/>
    </row>
    <row r="55" spans="1:6">
      <c r="A55" s="22" t="s">
        <v>71</v>
      </c>
      <c r="B55" s="34" t="s">
        <v>238</v>
      </c>
      <c r="C55" s="33"/>
      <c r="D55" s="123"/>
      <c r="E55" s="23"/>
      <c r="F55" s="24"/>
    </row>
    <row r="56" spans="1:6" ht="13.5" customHeight="1">
      <c r="A56" s="43"/>
      <c r="B56" s="35"/>
      <c r="C56" s="44"/>
      <c r="D56" s="126"/>
      <c r="E56" s="23"/>
      <c r="F56" s="23"/>
    </row>
    <row r="57" spans="1:6" ht="76.5">
      <c r="A57" s="42" t="s">
        <v>16</v>
      </c>
      <c r="B57" s="119" t="s">
        <v>236</v>
      </c>
      <c r="C57" s="115" t="s">
        <v>12</v>
      </c>
      <c r="D57" s="120">
        <v>1</v>
      </c>
      <c r="E57" s="136"/>
      <c r="F57" s="139">
        <f>D57*E57</f>
        <v>0</v>
      </c>
    </row>
    <row r="58" spans="1:6" ht="13.5" customHeight="1">
      <c r="A58" s="43"/>
      <c r="B58" s="114"/>
      <c r="C58" s="115"/>
      <c r="D58" s="120"/>
      <c r="E58" s="136"/>
      <c r="F58" s="139"/>
    </row>
    <row r="59" spans="1:6" ht="76.5">
      <c r="A59" s="42" t="s">
        <v>17</v>
      </c>
      <c r="B59" s="114" t="s">
        <v>155</v>
      </c>
      <c r="C59" s="115" t="s">
        <v>3</v>
      </c>
      <c r="D59" s="120">
        <v>3</v>
      </c>
      <c r="E59" s="136"/>
      <c r="F59" s="139">
        <f>D59*E59</f>
        <v>0</v>
      </c>
    </row>
    <row r="60" spans="1:6" ht="13.5" customHeight="1">
      <c r="A60" s="43"/>
      <c r="B60" s="114"/>
      <c r="C60" s="115"/>
      <c r="D60" s="120"/>
      <c r="E60" s="136"/>
      <c r="F60" s="139"/>
    </row>
    <row r="61" spans="1:6" ht="67.5" customHeight="1">
      <c r="A61" s="70" t="s">
        <v>265</v>
      </c>
      <c r="B61" s="114" t="s">
        <v>237</v>
      </c>
      <c r="C61" s="44" t="s">
        <v>4</v>
      </c>
      <c r="D61" s="120">
        <v>390</v>
      </c>
      <c r="E61" s="136"/>
      <c r="F61" s="139">
        <f>D61*E61</f>
        <v>0</v>
      </c>
    </row>
    <row r="62" spans="1:6" ht="13.5" customHeight="1">
      <c r="A62" s="42"/>
      <c r="B62" s="114"/>
      <c r="C62" s="115"/>
      <c r="D62" s="120"/>
      <c r="E62" s="136"/>
      <c r="F62" s="139"/>
    </row>
    <row r="63" spans="1:6" ht="51">
      <c r="A63" s="43" t="s">
        <v>266</v>
      </c>
      <c r="B63" s="114" t="s">
        <v>176</v>
      </c>
      <c r="C63" s="115" t="s">
        <v>150</v>
      </c>
      <c r="D63" s="121">
        <v>86</v>
      </c>
      <c r="E63" s="136"/>
      <c r="F63" s="139">
        <f>D63*E63</f>
        <v>0</v>
      </c>
    </row>
    <row r="64" spans="1:6" ht="13.5" customHeight="1">
      <c r="A64" s="43"/>
      <c r="B64" s="114"/>
      <c r="C64" s="115"/>
      <c r="D64" s="120"/>
      <c r="E64" s="136"/>
      <c r="F64" s="139"/>
    </row>
    <row r="65" spans="1:10" ht="51">
      <c r="A65" s="43" t="s">
        <v>21</v>
      </c>
      <c r="B65" s="114" t="s">
        <v>156</v>
      </c>
      <c r="C65" s="115" t="s">
        <v>5</v>
      </c>
      <c r="D65" s="120">
        <v>615</v>
      </c>
      <c r="E65" s="136"/>
      <c r="F65" s="139">
        <f>D65*E65</f>
        <v>0</v>
      </c>
    </row>
    <row r="66" spans="1:10" ht="12.75">
      <c r="A66" s="22"/>
      <c r="B66" s="114"/>
      <c r="C66" s="115"/>
      <c r="D66" s="120"/>
      <c r="E66" s="136"/>
      <c r="F66" s="139"/>
    </row>
    <row r="67" spans="1:10" ht="63.75">
      <c r="A67" s="43" t="s">
        <v>182</v>
      </c>
      <c r="B67" s="114" t="s">
        <v>157</v>
      </c>
      <c r="C67" s="115" t="s">
        <v>158</v>
      </c>
      <c r="D67" s="120">
        <v>120</v>
      </c>
      <c r="E67" s="136"/>
      <c r="F67" s="139">
        <f>D67*E67</f>
        <v>0</v>
      </c>
    </row>
    <row r="68" spans="1:10" ht="12.75">
      <c r="A68" s="42"/>
      <c r="B68" s="114"/>
      <c r="C68" s="115"/>
      <c r="D68" s="120"/>
      <c r="E68" s="136"/>
      <c r="F68" s="139"/>
    </row>
    <row r="69" spans="1:10" ht="51">
      <c r="A69" s="43" t="s">
        <v>255</v>
      </c>
      <c r="B69" s="114" t="s">
        <v>221</v>
      </c>
      <c r="C69" s="115" t="s">
        <v>150</v>
      </c>
      <c r="D69" s="120">
        <v>38.950000000000003</v>
      </c>
      <c r="E69" s="136"/>
      <c r="F69" s="139">
        <f>D69*E69</f>
        <v>0</v>
      </c>
    </row>
    <row r="70" spans="1:10" s="41" customFormat="1">
      <c r="A70" s="43"/>
      <c r="B70" s="114"/>
      <c r="C70" s="115"/>
      <c r="D70" s="120"/>
      <c r="E70" s="136"/>
      <c r="F70" s="139"/>
      <c r="J70" s="4"/>
    </row>
    <row r="71" spans="1:10" s="41" customFormat="1" ht="92.25" customHeight="1">
      <c r="A71" s="43" t="s">
        <v>183</v>
      </c>
      <c r="B71" s="114" t="s">
        <v>267</v>
      </c>
      <c r="C71" s="115" t="s">
        <v>5</v>
      </c>
      <c r="D71" s="120">
        <v>198</v>
      </c>
      <c r="E71" s="136"/>
      <c r="F71" s="139">
        <f>D71*E71</f>
        <v>0</v>
      </c>
      <c r="J71" s="4"/>
    </row>
    <row r="72" spans="1:10" ht="12.75">
      <c r="A72" s="42"/>
      <c r="B72" s="114"/>
      <c r="C72" s="115"/>
      <c r="D72" s="120"/>
      <c r="E72" s="136"/>
      <c r="F72" s="139"/>
    </row>
    <row r="73" spans="1:10" ht="51.75" customHeight="1">
      <c r="A73" s="42" t="s">
        <v>256</v>
      </c>
      <c r="B73" s="114" t="s">
        <v>241</v>
      </c>
      <c r="C73" s="115" t="s">
        <v>5</v>
      </c>
      <c r="D73" s="120">
        <v>115</v>
      </c>
      <c r="E73" s="136"/>
      <c r="F73" s="139">
        <f>D73*E73</f>
        <v>0</v>
      </c>
    </row>
    <row r="74" spans="1:10" s="41" customFormat="1">
      <c r="A74" s="43"/>
      <c r="B74" s="114"/>
      <c r="C74" s="115"/>
      <c r="D74" s="120"/>
      <c r="E74" s="136"/>
      <c r="F74" s="139"/>
      <c r="J74" s="4"/>
    </row>
    <row r="75" spans="1:10" s="41" customFormat="1" ht="66.75" customHeight="1">
      <c r="A75" s="43" t="s">
        <v>257</v>
      </c>
      <c r="B75" s="114" t="s">
        <v>226</v>
      </c>
      <c r="C75" s="115" t="s">
        <v>5</v>
      </c>
      <c r="D75" s="121">
        <v>120</v>
      </c>
      <c r="E75" s="136"/>
      <c r="F75" s="139">
        <f>D75*E75</f>
        <v>0</v>
      </c>
      <c r="J75" s="4"/>
    </row>
    <row r="76" spans="1:10">
      <c r="A76" s="43"/>
      <c r="B76" s="114"/>
      <c r="C76" s="115"/>
      <c r="D76" s="120"/>
      <c r="E76" s="136"/>
      <c r="F76" s="139"/>
      <c r="H76" s="41"/>
    </row>
    <row r="77" spans="1:10" ht="25.5">
      <c r="A77" s="43" t="s">
        <v>260</v>
      </c>
      <c r="B77" s="114" t="s">
        <v>259</v>
      </c>
      <c r="C77" s="115" t="s">
        <v>150</v>
      </c>
      <c r="D77" s="120">
        <v>2350</v>
      </c>
      <c r="E77" s="136"/>
      <c r="F77" s="139">
        <f>D77*E77</f>
        <v>0</v>
      </c>
      <c r="H77" s="56"/>
    </row>
    <row r="78" spans="1:10" ht="12.75">
      <c r="A78" s="107"/>
      <c r="B78" s="114"/>
      <c r="C78" s="115"/>
      <c r="D78" s="120"/>
      <c r="E78" s="136"/>
      <c r="F78" s="139"/>
      <c r="G78" s="19"/>
    </row>
    <row r="79" spans="1:10" ht="66.75" customHeight="1">
      <c r="A79" s="70" t="s">
        <v>224</v>
      </c>
      <c r="B79" s="114" t="s">
        <v>160</v>
      </c>
      <c r="C79" s="115" t="s">
        <v>150</v>
      </c>
      <c r="D79" s="120">
        <v>2350</v>
      </c>
      <c r="E79" s="136"/>
      <c r="F79" s="139">
        <f>D79*E79</f>
        <v>0</v>
      </c>
      <c r="G79" s="19"/>
    </row>
    <row r="80" spans="1:10" ht="12.75">
      <c r="A80" s="43"/>
      <c r="B80" s="114"/>
      <c r="C80" s="115"/>
      <c r="D80" s="120"/>
      <c r="E80" s="136"/>
      <c r="F80" s="139"/>
    </row>
    <row r="81" spans="1:8" ht="102">
      <c r="A81" s="76" t="s">
        <v>261</v>
      </c>
      <c r="B81" s="114" t="s">
        <v>276</v>
      </c>
      <c r="C81" s="115" t="s">
        <v>150</v>
      </c>
      <c r="D81" s="120">
        <v>225</v>
      </c>
      <c r="E81" s="136"/>
      <c r="F81" s="139">
        <f>D81*E81</f>
        <v>0</v>
      </c>
    </row>
    <row r="82" spans="1:8" ht="12.75">
      <c r="A82" s="43"/>
      <c r="B82" s="114"/>
      <c r="C82" s="115"/>
      <c r="D82" s="120"/>
      <c r="E82" s="136"/>
      <c r="F82" s="139"/>
    </row>
    <row r="83" spans="1:8" ht="89.25">
      <c r="A83" s="76" t="s">
        <v>227</v>
      </c>
      <c r="B83" s="114" t="s">
        <v>277</v>
      </c>
      <c r="C83" s="115" t="s">
        <v>3</v>
      </c>
      <c r="D83" s="120">
        <v>1125</v>
      </c>
      <c r="E83" s="136"/>
      <c r="F83" s="139">
        <f>D83*E83</f>
        <v>0</v>
      </c>
    </row>
    <row r="84" spans="1:8" ht="12.75">
      <c r="A84" s="42"/>
      <c r="B84" s="114"/>
      <c r="C84" s="115"/>
      <c r="D84" s="120"/>
      <c r="E84" s="136"/>
      <c r="F84" s="139"/>
    </row>
    <row r="85" spans="1:8" ht="63.75">
      <c r="A85" s="42" t="s">
        <v>222</v>
      </c>
      <c r="B85" s="114" t="s">
        <v>278</v>
      </c>
      <c r="C85" s="115" t="s">
        <v>150</v>
      </c>
      <c r="D85" s="120">
        <v>78</v>
      </c>
      <c r="E85" s="136"/>
      <c r="F85" s="139">
        <f>D85*E85</f>
        <v>0</v>
      </c>
    </row>
    <row r="86" spans="1:8" ht="12.75">
      <c r="A86" s="43"/>
      <c r="B86" s="114"/>
      <c r="C86" s="115"/>
      <c r="D86" s="120"/>
      <c r="E86" s="136"/>
      <c r="F86" s="139"/>
    </row>
    <row r="87" spans="1:8" ht="109.5" customHeight="1">
      <c r="A87" s="43" t="s">
        <v>228</v>
      </c>
      <c r="B87" s="114" t="s">
        <v>279</v>
      </c>
      <c r="C87" s="115" t="s">
        <v>3</v>
      </c>
      <c r="D87" s="120">
        <v>316</v>
      </c>
      <c r="E87" s="136"/>
      <c r="F87" s="139">
        <f>D87*E87</f>
        <v>0</v>
      </c>
    </row>
    <row r="88" spans="1:8" ht="12.75">
      <c r="A88" s="42"/>
      <c r="B88" s="114"/>
      <c r="C88" s="115"/>
      <c r="D88" s="120"/>
      <c r="E88" s="136"/>
      <c r="F88" s="139"/>
      <c r="H88" s="56"/>
    </row>
    <row r="89" spans="1:8" ht="53.25" customHeight="1">
      <c r="A89" s="42" t="s">
        <v>262</v>
      </c>
      <c r="B89" s="114" t="s">
        <v>280</v>
      </c>
      <c r="C89" s="115" t="s">
        <v>101</v>
      </c>
      <c r="D89" s="120">
        <v>1500</v>
      </c>
      <c r="E89" s="136"/>
      <c r="F89" s="139">
        <f>D89*E89</f>
        <v>0</v>
      </c>
    </row>
    <row r="90" spans="1:8" ht="12.75">
      <c r="A90" s="42"/>
      <c r="B90" s="114"/>
      <c r="C90" s="115"/>
      <c r="D90" s="120"/>
      <c r="E90" s="136"/>
      <c r="F90" s="139"/>
    </row>
    <row r="91" spans="1:8" ht="55.5" customHeight="1">
      <c r="A91" s="42" t="s">
        <v>263</v>
      </c>
      <c r="B91" s="114" t="s">
        <v>223</v>
      </c>
      <c r="C91" s="115" t="s">
        <v>3</v>
      </c>
      <c r="D91" s="120">
        <v>460</v>
      </c>
      <c r="E91" s="136"/>
      <c r="F91" s="139">
        <f>D91*E91</f>
        <v>0</v>
      </c>
    </row>
    <row r="92" spans="1:8" ht="12.75">
      <c r="A92" s="42"/>
      <c r="B92" s="114"/>
      <c r="C92" s="115"/>
      <c r="D92" s="120"/>
      <c r="E92" s="136"/>
      <c r="F92" s="139"/>
      <c r="H92" s="56"/>
    </row>
    <row r="93" spans="1:8" ht="51">
      <c r="A93" s="42" t="s">
        <v>264</v>
      </c>
      <c r="B93" s="114" t="s">
        <v>258</v>
      </c>
      <c r="C93" s="115" t="s">
        <v>150</v>
      </c>
      <c r="D93" s="120">
        <v>38.950000000000003</v>
      </c>
      <c r="E93" s="136"/>
      <c r="F93" s="139">
        <f>D93*E93</f>
        <v>0</v>
      </c>
    </row>
    <row r="94" spans="1:8" ht="12.75">
      <c r="A94" s="42"/>
      <c r="B94" s="114"/>
      <c r="C94" s="115"/>
      <c r="D94" s="120"/>
      <c r="E94" s="136"/>
      <c r="F94" s="139"/>
      <c r="H94" s="58"/>
    </row>
    <row r="95" spans="1:8" ht="51">
      <c r="A95" s="43" t="s">
        <v>229</v>
      </c>
      <c r="B95" s="114" t="s">
        <v>159</v>
      </c>
      <c r="C95" s="115" t="s">
        <v>5</v>
      </c>
      <c r="D95" s="120">
        <v>46.75</v>
      </c>
      <c r="E95" s="136"/>
      <c r="F95" s="139">
        <f>+D95*E95</f>
        <v>0</v>
      </c>
    </row>
    <row r="96" spans="1:8" ht="12.75">
      <c r="A96" s="70"/>
      <c r="B96" s="114"/>
      <c r="C96" s="115"/>
      <c r="D96" s="120"/>
      <c r="E96" s="136"/>
      <c r="F96" s="139"/>
      <c r="G96" s="19"/>
    </row>
    <row r="97" spans="1:8" ht="76.5">
      <c r="A97" s="151" t="s">
        <v>230</v>
      </c>
      <c r="B97" s="114" t="s">
        <v>281</v>
      </c>
      <c r="C97" s="115" t="s">
        <v>150</v>
      </c>
      <c r="D97" s="120">
        <v>2350</v>
      </c>
      <c r="E97" s="136"/>
      <c r="F97" s="139">
        <f>D97*E97</f>
        <v>0</v>
      </c>
      <c r="G97" s="19"/>
    </row>
    <row r="98" spans="1:8" ht="12.75">
      <c r="A98" s="43"/>
      <c r="B98" s="114"/>
      <c r="C98" s="115"/>
      <c r="D98" s="120"/>
      <c r="E98" s="136"/>
      <c r="F98" s="139"/>
    </row>
    <row r="99" spans="1:8" ht="99.75" customHeight="1">
      <c r="A99" s="76" t="s">
        <v>231</v>
      </c>
      <c r="B99" s="135" t="s">
        <v>282</v>
      </c>
      <c r="C99" s="115" t="s">
        <v>5</v>
      </c>
      <c r="D99" s="120">
        <v>78</v>
      </c>
      <c r="E99" s="136"/>
      <c r="F99" s="139">
        <f>D99*E99</f>
        <v>0</v>
      </c>
    </row>
    <row r="100" spans="1:8" ht="12.75">
      <c r="A100" s="76"/>
      <c r="B100" s="135"/>
      <c r="C100" s="115"/>
      <c r="D100" s="120"/>
      <c r="E100" s="136"/>
      <c r="F100" s="139"/>
    </row>
    <row r="101" spans="1:8" ht="38.25">
      <c r="A101" s="76" t="s">
        <v>232</v>
      </c>
      <c r="B101" s="135" t="s">
        <v>225</v>
      </c>
      <c r="C101" s="115" t="s">
        <v>5</v>
      </c>
      <c r="D101" s="120">
        <v>121</v>
      </c>
      <c r="E101" s="136"/>
      <c r="F101" s="139">
        <f>D101*E101</f>
        <v>0</v>
      </c>
    </row>
    <row r="102" spans="1:8" ht="12.75">
      <c r="A102" s="76"/>
      <c r="B102" s="135"/>
      <c r="C102" s="115"/>
      <c r="D102" s="120"/>
      <c r="E102" s="136"/>
      <c r="F102" s="139"/>
    </row>
    <row r="103" spans="1:8" ht="76.5">
      <c r="A103" s="76" t="s">
        <v>233</v>
      </c>
      <c r="B103" s="135" t="s">
        <v>283</v>
      </c>
      <c r="C103" s="115" t="s">
        <v>5</v>
      </c>
      <c r="D103" s="120">
        <v>121</v>
      </c>
      <c r="E103" s="136"/>
      <c r="F103" s="139">
        <f>D103*E103</f>
        <v>0</v>
      </c>
    </row>
    <row r="104" spans="1:8" ht="12.75">
      <c r="A104" s="76"/>
      <c r="B104" s="135"/>
      <c r="C104" s="115"/>
      <c r="D104" s="120"/>
      <c r="E104" s="136"/>
      <c r="F104" s="139"/>
    </row>
    <row r="105" spans="1:8" ht="76.5">
      <c r="A105" s="76" t="s">
        <v>234</v>
      </c>
      <c r="B105" s="135" t="s">
        <v>284</v>
      </c>
      <c r="C105" s="115" t="s">
        <v>5</v>
      </c>
      <c r="D105" s="120">
        <v>115</v>
      </c>
      <c r="E105" s="136"/>
      <c r="F105" s="139">
        <f>D105*E105</f>
        <v>0</v>
      </c>
    </row>
    <row r="106" spans="1:8" ht="12.75">
      <c r="A106" s="43"/>
      <c r="B106" s="114"/>
      <c r="C106" s="115"/>
      <c r="D106" s="120"/>
      <c r="E106" s="136"/>
      <c r="F106" s="139"/>
    </row>
    <row r="107" spans="1:8" ht="38.25">
      <c r="A107" s="43" t="s">
        <v>184</v>
      </c>
      <c r="B107" s="114" t="s">
        <v>235</v>
      </c>
      <c r="C107" s="115" t="s">
        <v>150</v>
      </c>
      <c r="D107" s="120">
        <v>144</v>
      </c>
      <c r="E107" s="136"/>
      <c r="F107" s="139">
        <f>D107*E107</f>
        <v>0</v>
      </c>
    </row>
    <row r="108" spans="1:8" ht="12.75">
      <c r="A108" s="43"/>
      <c r="B108" s="114"/>
      <c r="C108" s="115"/>
      <c r="D108" s="120"/>
      <c r="E108" s="136"/>
      <c r="F108" s="139"/>
    </row>
    <row r="109" spans="1:8" ht="51">
      <c r="A109" s="43" t="s">
        <v>185</v>
      </c>
      <c r="B109" s="114" t="s">
        <v>161</v>
      </c>
      <c r="C109" s="115" t="s">
        <v>150</v>
      </c>
      <c r="D109" s="120">
        <v>72</v>
      </c>
      <c r="E109" s="136"/>
      <c r="F109" s="139">
        <f>D109*E109</f>
        <v>0</v>
      </c>
    </row>
    <row r="110" spans="1:8">
      <c r="A110" s="43"/>
      <c r="B110" s="114"/>
      <c r="C110" s="115"/>
      <c r="D110" s="120"/>
      <c r="E110" s="136"/>
      <c r="F110" s="139"/>
      <c r="H110" s="41"/>
    </row>
    <row r="111" spans="1:8" ht="51">
      <c r="A111" s="43" t="s">
        <v>186</v>
      </c>
      <c r="B111" s="114" t="s">
        <v>162</v>
      </c>
      <c r="C111" s="115" t="s">
        <v>5</v>
      </c>
      <c r="D111" s="120">
        <v>123</v>
      </c>
      <c r="E111" s="136"/>
      <c r="F111" s="139">
        <f>D111*E111</f>
        <v>0</v>
      </c>
      <c r="H111" s="41"/>
    </row>
    <row r="112" spans="1:8">
      <c r="A112" s="43"/>
      <c r="B112" s="114"/>
      <c r="C112" s="115"/>
      <c r="D112" s="120"/>
      <c r="E112" s="136"/>
      <c r="F112" s="139"/>
      <c r="H112" s="41"/>
    </row>
    <row r="113" spans="1:8" ht="51">
      <c r="A113" s="43" t="s">
        <v>187</v>
      </c>
      <c r="B113" s="114" t="s">
        <v>163</v>
      </c>
      <c r="C113" s="115" t="s">
        <v>3</v>
      </c>
      <c r="D113" s="120">
        <v>492</v>
      </c>
      <c r="E113" s="136"/>
      <c r="F113" s="139">
        <f>D113*E113</f>
        <v>0</v>
      </c>
      <c r="H113" s="41"/>
    </row>
    <row r="114" spans="1:8" ht="12.75">
      <c r="A114" s="107"/>
      <c r="B114" s="114"/>
      <c r="C114" s="115"/>
      <c r="D114" s="120"/>
      <c r="E114" s="136"/>
      <c r="F114" s="139"/>
    </row>
    <row r="115" spans="1:8" ht="38.25">
      <c r="A115" s="70" t="s">
        <v>188</v>
      </c>
      <c r="B115" s="114" t="s">
        <v>164</v>
      </c>
      <c r="C115" s="115" t="s">
        <v>3</v>
      </c>
      <c r="D115" s="120">
        <v>492</v>
      </c>
      <c r="E115" s="136"/>
      <c r="F115" s="139">
        <f>D115*E115</f>
        <v>0</v>
      </c>
    </row>
    <row r="116" spans="1:8" ht="12.75">
      <c r="A116" s="107"/>
      <c r="B116" s="114"/>
      <c r="C116" s="115"/>
      <c r="D116" s="120"/>
      <c r="E116" s="136"/>
      <c r="F116" s="139"/>
    </row>
    <row r="117" spans="1:8" ht="51">
      <c r="A117" s="152" t="s">
        <v>189</v>
      </c>
      <c r="B117" s="114" t="s">
        <v>285</v>
      </c>
      <c r="C117" s="115" t="s">
        <v>5</v>
      </c>
      <c r="D117" s="120">
        <v>123</v>
      </c>
      <c r="E117" s="136"/>
      <c r="F117" s="139">
        <f>D117*E117</f>
        <v>0</v>
      </c>
    </row>
    <row r="118" spans="1:8" ht="12.75">
      <c r="A118" s="59"/>
      <c r="B118" s="114"/>
      <c r="C118" s="115"/>
      <c r="D118" s="120"/>
      <c r="E118" s="136"/>
      <c r="F118" s="139"/>
    </row>
    <row r="119" spans="1:8" ht="76.5">
      <c r="A119" s="60" t="s">
        <v>190</v>
      </c>
      <c r="B119" s="114" t="s">
        <v>268</v>
      </c>
      <c r="C119" s="115" t="s">
        <v>4</v>
      </c>
      <c r="D119" s="120">
        <v>18.5</v>
      </c>
      <c r="E119" s="136"/>
      <c r="F119" s="139">
        <f>D119*E119</f>
        <v>0</v>
      </c>
    </row>
    <row r="120" spans="1:8" ht="51.75" customHeight="1">
      <c r="A120" s="43"/>
      <c r="B120" s="141" t="s">
        <v>270</v>
      </c>
      <c r="C120" s="115"/>
      <c r="D120" s="116"/>
      <c r="E120" s="139"/>
      <c r="F120" s="139"/>
    </row>
    <row r="121" spans="1:8" ht="12.75">
      <c r="A121" s="60"/>
      <c r="B121" s="114"/>
      <c r="C121" s="115"/>
      <c r="D121" s="120"/>
      <c r="E121" s="136"/>
      <c r="F121" s="139"/>
    </row>
    <row r="122" spans="1:8" ht="41.25" customHeight="1">
      <c r="A122" s="60" t="s">
        <v>191</v>
      </c>
      <c r="B122" s="114" t="s">
        <v>165</v>
      </c>
      <c r="C122" s="115" t="s">
        <v>4</v>
      </c>
      <c r="D122" s="120">
        <v>18.5</v>
      </c>
      <c r="E122" s="136"/>
      <c r="F122" s="139">
        <f>D122*E122</f>
        <v>0</v>
      </c>
    </row>
    <row r="123" spans="1:8" ht="12.75">
      <c r="A123" s="60"/>
      <c r="B123" s="114"/>
      <c r="C123" s="115"/>
      <c r="D123" s="120"/>
      <c r="E123" s="136"/>
      <c r="F123" s="139"/>
    </row>
    <row r="124" spans="1:8" ht="27" customHeight="1">
      <c r="A124" s="60" t="s">
        <v>192</v>
      </c>
      <c r="B124" s="114" t="s">
        <v>286</v>
      </c>
      <c r="C124" s="115" t="s">
        <v>5</v>
      </c>
      <c r="D124" s="120">
        <v>123</v>
      </c>
      <c r="E124" s="136"/>
      <c r="F124" s="139">
        <f>D124*E124</f>
        <v>0</v>
      </c>
    </row>
    <row r="125" spans="1:8" ht="12.75">
      <c r="A125" s="60"/>
      <c r="B125" s="114"/>
      <c r="C125" s="115"/>
      <c r="D125" s="120"/>
      <c r="E125" s="136"/>
      <c r="F125" s="139"/>
    </row>
    <row r="126" spans="1:8" ht="114.75">
      <c r="A126" s="153" t="s">
        <v>193</v>
      </c>
      <c r="B126" s="114" t="s">
        <v>287</v>
      </c>
      <c r="C126" s="115" t="s">
        <v>150</v>
      </c>
      <c r="D126" s="120">
        <v>72</v>
      </c>
      <c r="E126" s="136"/>
      <c r="F126" s="139">
        <f>D126*E126</f>
        <v>0</v>
      </c>
    </row>
    <row r="127" spans="1:8" ht="12.75">
      <c r="A127" s="153"/>
      <c r="B127" s="114"/>
      <c r="C127" s="115"/>
      <c r="D127" s="120"/>
      <c r="E127" s="136"/>
      <c r="F127" s="139"/>
    </row>
    <row r="128" spans="1:8" ht="76.5">
      <c r="A128" s="153" t="s">
        <v>194</v>
      </c>
      <c r="B128" s="114" t="s">
        <v>288</v>
      </c>
      <c r="C128" s="115" t="s">
        <v>3</v>
      </c>
      <c r="D128" s="120">
        <v>4</v>
      </c>
      <c r="E128" s="136"/>
      <c r="F128" s="139">
        <f>D128*E128</f>
        <v>0</v>
      </c>
    </row>
    <row r="129" spans="1:6" ht="12.75">
      <c r="A129" s="153"/>
      <c r="B129" s="114"/>
      <c r="C129" s="115"/>
      <c r="D129" s="120"/>
      <c r="E129" s="136"/>
      <c r="F129" s="139"/>
    </row>
    <row r="130" spans="1:6" ht="159.75" customHeight="1">
      <c r="A130" s="153" t="s">
        <v>195</v>
      </c>
      <c r="B130" s="114" t="s">
        <v>289</v>
      </c>
      <c r="C130" s="115" t="s">
        <v>150</v>
      </c>
      <c r="D130" s="120">
        <v>123.6</v>
      </c>
      <c r="E130" s="136"/>
      <c r="F130" s="139">
        <f>D130*E130</f>
        <v>0</v>
      </c>
    </row>
    <row r="131" spans="1:6" ht="12.75">
      <c r="A131" s="153"/>
      <c r="B131" s="114"/>
      <c r="C131" s="115"/>
      <c r="D131" s="120"/>
      <c r="E131" s="136"/>
      <c r="F131" s="139"/>
    </row>
    <row r="132" spans="1:6" ht="89.25">
      <c r="A132" s="153" t="s">
        <v>196</v>
      </c>
      <c r="B132" s="114" t="s">
        <v>290</v>
      </c>
      <c r="C132" s="115" t="s">
        <v>5</v>
      </c>
      <c r="D132" s="120">
        <v>615</v>
      </c>
      <c r="E132" s="136"/>
      <c r="F132" s="139">
        <f>D132*E132</f>
        <v>0</v>
      </c>
    </row>
    <row r="133" spans="1:6" ht="12.75">
      <c r="A133" s="60"/>
      <c r="B133" s="114"/>
      <c r="C133" s="115"/>
      <c r="D133" s="120"/>
      <c r="E133" s="136"/>
      <c r="F133" s="139"/>
    </row>
    <row r="134" spans="1:6" ht="63.75">
      <c r="A134" s="153" t="s">
        <v>197</v>
      </c>
      <c r="B134" s="114" t="s">
        <v>291</v>
      </c>
      <c r="C134" s="115" t="s">
        <v>5</v>
      </c>
      <c r="D134" s="120">
        <v>615</v>
      </c>
      <c r="E134" s="136"/>
      <c r="F134" s="139">
        <f>D134*E134</f>
        <v>0</v>
      </c>
    </row>
    <row r="135" spans="1:6" ht="12.75">
      <c r="A135" s="153"/>
      <c r="B135" s="114"/>
      <c r="C135" s="115"/>
      <c r="D135" s="120"/>
      <c r="E135" s="136"/>
      <c r="F135" s="139"/>
    </row>
    <row r="136" spans="1:6" ht="63.75">
      <c r="A136" s="153" t="s">
        <v>198</v>
      </c>
      <c r="B136" s="114" t="s">
        <v>292</v>
      </c>
      <c r="C136" s="115" t="s">
        <v>5</v>
      </c>
      <c r="D136" s="120">
        <v>123</v>
      </c>
      <c r="E136" s="136"/>
      <c r="F136" s="139">
        <f>D136*E136</f>
        <v>0</v>
      </c>
    </row>
    <row r="137" spans="1:6" ht="12.75">
      <c r="A137" s="60"/>
      <c r="B137" s="114"/>
      <c r="C137" s="115"/>
      <c r="D137" s="120"/>
      <c r="E137" s="136"/>
      <c r="F137" s="139"/>
    </row>
    <row r="138" spans="1:6" ht="51">
      <c r="A138" s="60" t="s">
        <v>199</v>
      </c>
      <c r="B138" s="114" t="s">
        <v>166</v>
      </c>
      <c r="C138" s="115" t="s">
        <v>5</v>
      </c>
      <c r="D138" s="120">
        <v>9.6</v>
      </c>
      <c r="E138" s="136"/>
      <c r="F138" s="139">
        <f>D138*E138</f>
        <v>0</v>
      </c>
    </row>
    <row r="139" spans="1:6" ht="12.75">
      <c r="A139" s="60"/>
      <c r="B139" s="114"/>
      <c r="C139" s="115"/>
      <c r="D139" s="120"/>
      <c r="E139" s="136"/>
      <c r="F139" s="139"/>
    </row>
    <row r="140" spans="1:6" ht="89.25">
      <c r="A140" s="153" t="s">
        <v>200</v>
      </c>
      <c r="B140" s="114" t="s">
        <v>293</v>
      </c>
      <c r="C140" s="115" t="s">
        <v>3</v>
      </c>
      <c r="D140" s="120">
        <v>1</v>
      </c>
      <c r="E140" s="136"/>
      <c r="F140" s="139">
        <f>D140*E140</f>
        <v>0</v>
      </c>
    </row>
    <row r="141" spans="1:6" ht="12.75">
      <c r="A141" s="60"/>
      <c r="B141" s="114"/>
      <c r="C141" s="115"/>
      <c r="D141" s="120"/>
      <c r="E141" s="136"/>
      <c r="F141" s="139"/>
    </row>
    <row r="142" spans="1:6" ht="51.75" customHeight="1">
      <c r="A142" s="60" t="s">
        <v>201</v>
      </c>
      <c r="B142" s="114" t="s">
        <v>167</v>
      </c>
      <c r="C142" s="115" t="s">
        <v>5</v>
      </c>
      <c r="D142" s="120">
        <v>750</v>
      </c>
      <c r="E142" s="136"/>
      <c r="F142" s="139">
        <f>D142*E142</f>
        <v>0</v>
      </c>
    </row>
    <row r="143" spans="1:6" ht="12.75">
      <c r="A143" s="60"/>
      <c r="B143" s="114"/>
      <c r="C143" s="115"/>
      <c r="D143" s="120"/>
      <c r="E143" s="136"/>
      <c r="F143" s="139"/>
    </row>
    <row r="144" spans="1:6" ht="38.25">
      <c r="A144" s="60" t="s">
        <v>202</v>
      </c>
      <c r="B144" s="114" t="s">
        <v>168</v>
      </c>
      <c r="C144" s="115" t="s">
        <v>169</v>
      </c>
      <c r="D144" s="120">
        <v>28</v>
      </c>
      <c r="E144" s="136"/>
      <c r="F144" s="139">
        <f>D144*E144</f>
        <v>0</v>
      </c>
    </row>
    <row r="145" spans="1:9" ht="12.75">
      <c r="A145" s="60"/>
      <c r="B145" s="114"/>
      <c r="C145" s="115"/>
      <c r="D145" s="120"/>
      <c r="E145" s="136"/>
      <c r="F145" s="139"/>
    </row>
    <row r="146" spans="1:9" ht="38.25">
      <c r="A146" s="60" t="s">
        <v>203</v>
      </c>
      <c r="B146" s="114" t="s">
        <v>170</v>
      </c>
      <c r="C146" s="115" t="s">
        <v>158</v>
      </c>
      <c r="D146" s="120">
        <v>30</v>
      </c>
      <c r="E146" s="136"/>
      <c r="F146" s="139">
        <f>D146*E146</f>
        <v>0</v>
      </c>
    </row>
    <row r="147" spans="1:9" ht="12.75">
      <c r="A147" s="60"/>
      <c r="B147" s="114"/>
      <c r="C147" s="115"/>
      <c r="D147" s="120"/>
      <c r="E147" s="136"/>
      <c r="F147" s="136"/>
    </row>
    <row r="148" spans="1:9" ht="13.5" customHeight="1">
      <c r="A148" s="108" t="s">
        <v>74</v>
      </c>
      <c r="B148" s="109" t="s">
        <v>247</v>
      </c>
      <c r="C148" s="110"/>
      <c r="D148" s="125"/>
      <c r="E148" s="111"/>
      <c r="F148" s="112">
        <f>SUM(F57:F147)</f>
        <v>0</v>
      </c>
    </row>
    <row r="149" spans="1:9" ht="12.75">
      <c r="A149" s="60"/>
      <c r="B149" s="61"/>
      <c r="C149" s="57"/>
      <c r="D149" s="122"/>
      <c r="E149" s="137"/>
      <c r="F149" s="137"/>
    </row>
    <row r="150" spans="1:9" ht="13.5" thickBot="1">
      <c r="A150" s="39"/>
      <c r="B150" s="80" t="s">
        <v>249</v>
      </c>
      <c r="C150" s="25"/>
      <c r="D150" s="138"/>
      <c r="E150" s="36"/>
      <c r="F150" s="26">
        <f>+F148+F53</f>
        <v>0</v>
      </c>
    </row>
    <row r="151" spans="1:9" ht="13.5" thickTop="1">
      <c r="C151" s="29"/>
      <c r="D151" s="127"/>
      <c r="G151" s="1"/>
      <c r="H151" s="1"/>
      <c r="I151" s="1"/>
    </row>
    <row r="152" spans="1:9" ht="12.75">
      <c r="C152" s="29"/>
      <c r="D152" s="127"/>
      <c r="G152" s="1"/>
      <c r="H152" s="1"/>
      <c r="I152" s="1"/>
    </row>
    <row r="153" spans="1:9" ht="12.75">
      <c r="C153" s="29"/>
      <c r="D153" s="127"/>
      <c r="G153" s="1"/>
      <c r="H153" s="1"/>
      <c r="I153" s="1"/>
    </row>
    <row r="154" spans="1:9" ht="12.75">
      <c r="C154" s="29"/>
      <c r="D154" s="127"/>
      <c r="G154" s="1"/>
      <c r="H154" s="1"/>
      <c r="I154" s="1"/>
    </row>
    <row r="155" spans="1:9" ht="12.75">
      <c r="C155" s="29"/>
      <c r="D155" s="127"/>
      <c r="G155" s="1"/>
      <c r="H155" s="1"/>
      <c r="I155" s="1"/>
    </row>
    <row r="156" spans="1:9" ht="12.75">
      <c r="C156" s="29"/>
      <c r="D156" s="127"/>
      <c r="G156" s="1"/>
      <c r="H156" s="1"/>
      <c r="I156" s="1"/>
    </row>
    <row r="157" spans="1:9" ht="12.75">
      <c r="C157" s="29"/>
      <c r="D157" s="127"/>
      <c r="G157" s="1"/>
      <c r="H157" s="1"/>
      <c r="I157" s="1"/>
    </row>
    <row r="158" spans="1:9" ht="12.75">
      <c r="C158" s="29"/>
      <c r="D158" s="127"/>
      <c r="G158" s="1"/>
      <c r="H158" s="1"/>
      <c r="I158" s="1"/>
    </row>
    <row r="159" spans="1:9" ht="12.75">
      <c r="C159" s="29"/>
      <c r="D159" s="127"/>
      <c r="G159" s="1"/>
      <c r="H159" s="1"/>
      <c r="I159" s="1"/>
    </row>
    <row r="160" spans="1:9" ht="12.75">
      <c r="C160" s="29"/>
      <c r="D160" s="127"/>
      <c r="G160" s="1"/>
      <c r="H160" s="1"/>
      <c r="I160" s="1"/>
    </row>
    <row r="161" spans="3:9" ht="12.75">
      <c r="C161" s="29"/>
      <c r="D161" s="127"/>
      <c r="G161" s="1"/>
      <c r="H161" s="1"/>
      <c r="I161" s="1"/>
    </row>
    <row r="162" spans="3:9" ht="12.75">
      <c r="C162" s="29"/>
      <c r="D162" s="127"/>
      <c r="G162" s="1"/>
      <c r="H162" s="1"/>
      <c r="I162" s="1"/>
    </row>
    <row r="163" spans="3:9" ht="12.75">
      <c r="C163" s="29"/>
      <c r="D163" s="127"/>
      <c r="G163" s="1"/>
      <c r="H163" s="1"/>
      <c r="I163" s="1"/>
    </row>
    <row r="164" spans="3:9" ht="12.75">
      <c r="C164" s="29"/>
      <c r="D164" s="127"/>
      <c r="G164" s="1"/>
      <c r="H164" s="1"/>
      <c r="I164" s="1"/>
    </row>
    <row r="165" spans="3:9" ht="12.75">
      <c r="C165" s="29"/>
      <c r="D165" s="127"/>
      <c r="G165" s="1"/>
      <c r="H165" s="1"/>
      <c r="I165" s="1"/>
    </row>
    <row r="166" spans="3:9" ht="12.75">
      <c r="C166" s="29"/>
      <c r="D166" s="127"/>
      <c r="G166" s="1"/>
      <c r="H166" s="1"/>
      <c r="I166" s="1"/>
    </row>
    <row r="167" spans="3:9" ht="12.75">
      <c r="C167" s="29"/>
      <c r="D167" s="127"/>
      <c r="G167" s="1"/>
      <c r="H167" s="1"/>
      <c r="I167" s="1"/>
    </row>
    <row r="168" spans="3:9" ht="12.75">
      <c r="C168" s="29"/>
      <c r="D168" s="127"/>
      <c r="G168" s="1"/>
      <c r="H168" s="1"/>
      <c r="I168" s="1"/>
    </row>
    <row r="169" spans="3:9" ht="12.75">
      <c r="C169" s="29"/>
      <c r="D169" s="127"/>
      <c r="G169" s="1"/>
      <c r="H169" s="1"/>
      <c r="I169" s="1"/>
    </row>
    <row r="170" spans="3:9" ht="12.75">
      <c r="C170" s="29"/>
      <c r="D170" s="127"/>
      <c r="G170" s="1"/>
      <c r="H170" s="1"/>
      <c r="I170" s="1"/>
    </row>
    <row r="171" spans="3:9" ht="12.75">
      <c r="C171" s="29"/>
      <c r="D171" s="127"/>
      <c r="G171" s="1"/>
      <c r="H171" s="1"/>
      <c r="I171" s="1"/>
    </row>
    <row r="172" spans="3:9" ht="12.75">
      <c r="C172" s="29"/>
      <c r="D172" s="127"/>
      <c r="G172" s="1"/>
      <c r="H172" s="1"/>
      <c r="I172" s="1"/>
    </row>
    <row r="173" spans="3:9" ht="12.75">
      <c r="C173" s="29"/>
      <c r="D173" s="127"/>
      <c r="G173" s="1"/>
      <c r="H173" s="1"/>
      <c r="I173" s="1"/>
    </row>
    <row r="174" spans="3:9" ht="12.75">
      <c r="C174" s="29"/>
      <c r="D174" s="127"/>
      <c r="G174" s="1"/>
      <c r="H174" s="1"/>
      <c r="I174" s="1"/>
    </row>
    <row r="175" spans="3:9" ht="12.75">
      <c r="C175" s="29"/>
      <c r="D175" s="127"/>
      <c r="G175" s="1"/>
      <c r="H175" s="1"/>
      <c r="I175" s="1"/>
    </row>
    <row r="176" spans="3:9" ht="12.75">
      <c r="C176" s="29"/>
      <c r="D176" s="127"/>
      <c r="G176" s="1"/>
      <c r="H176" s="1"/>
      <c r="I176" s="1"/>
    </row>
    <row r="177" spans="3:9" ht="12.75">
      <c r="C177" s="29"/>
      <c r="D177" s="127"/>
      <c r="G177" s="1"/>
      <c r="H177" s="1"/>
      <c r="I177" s="1"/>
    </row>
    <row r="178" spans="3:9" ht="12.75">
      <c r="C178" s="29"/>
      <c r="D178" s="127"/>
      <c r="G178" s="1"/>
      <c r="H178" s="1"/>
      <c r="I178" s="1"/>
    </row>
    <row r="179" spans="3:9" ht="12.75">
      <c r="C179" s="29"/>
      <c r="D179" s="127"/>
      <c r="G179" s="1"/>
      <c r="H179" s="1"/>
      <c r="I179" s="1"/>
    </row>
    <row r="180" spans="3:9" ht="12.75">
      <c r="C180" s="29"/>
      <c r="D180" s="127"/>
      <c r="G180" s="1"/>
      <c r="H180" s="1"/>
      <c r="I180" s="1"/>
    </row>
    <row r="181" spans="3:9" ht="12.75">
      <c r="C181" s="29"/>
      <c r="D181" s="127"/>
      <c r="G181" s="1"/>
      <c r="H181" s="1"/>
      <c r="I181" s="1"/>
    </row>
    <row r="182" spans="3:9" ht="12.75">
      <c r="C182" s="29"/>
      <c r="D182" s="127"/>
      <c r="G182" s="1"/>
      <c r="H182" s="1"/>
      <c r="I182" s="1"/>
    </row>
    <row r="183" spans="3:9" ht="12.75">
      <c r="C183" s="29"/>
      <c r="D183" s="127"/>
      <c r="G183" s="1"/>
      <c r="H183" s="1"/>
      <c r="I183" s="1"/>
    </row>
    <row r="184" spans="3:9" ht="12.75">
      <c r="C184" s="29"/>
      <c r="D184" s="127"/>
      <c r="G184" s="1"/>
      <c r="H184" s="1"/>
      <c r="I184" s="1"/>
    </row>
    <row r="185" spans="3:9" ht="12.75">
      <c r="C185" s="29"/>
      <c r="D185" s="127"/>
      <c r="G185" s="1"/>
      <c r="H185" s="1"/>
      <c r="I185" s="1"/>
    </row>
    <row r="186" spans="3:9" ht="12.75">
      <c r="C186" s="29"/>
      <c r="D186" s="127"/>
      <c r="G186" s="1"/>
      <c r="H186" s="1"/>
      <c r="I186" s="1"/>
    </row>
    <row r="187" spans="3:9" ht="12.75">
      <c r="C187" s="29"/>
      <c r="D187" s="127"/>
      <c r="G187" s="1"/>
      <c r="H187" s="1"/>
      <c r="I187" s="1"/>
    </row>
    <row r="188" spans="3:9" ht="12.75">
      <c r="C188" s="29"/>
      <c r="D188" s="127"/>
      <c r="G188" s="1"/>
      <c r="H188" s="1"/>
      <c r="I188" s="1"/>
    </row>
    <row r="189" spans="3:9" ht="12.75">
      <c r="C189" s="29"/>
      <c r="D189" s="127"/>
      <c r="G189" s="1"/>
      <c r="H189" s="1"/>
      <c r="I189" s="1"/>
    </row>
    <row r="190" spans="3:9" ht="12.75">
      <c r="C190" s="29"/>
      <c r="D190" s="127"/>
      <c r="G190" s="1"/>
      <c r="H190" s="1"/>
      <c r="I190" s="1"/>
    </row>
    <row r="191" spans="3:9" ht="12.75">
      <c r="C191" s="29"/>
      <c r="D191" s="127"/>
      <c r="G191" s="1"/>
      <c r="H191" s="1"/>
      <c r="I191" s="1"/>
    </row>
    <row r="192" spans="3:9" ht="12.75">
      <c r="C192" s="29"/>
      <c r="D192" s="127"/>
      <c r="G192" s="1"/>
      <c r="H192" s="1"/>
      <c r="I192" s="1"/>
    </row>
    <row r="193" spans="3:9" ht="12.75">
      <c r="C193" s="29"/>
      <c r="D193" s="127"/>
      <c r="G193" s="1"/>
      <c r="H193" s="1"/>
      <c r="I193" s="1"/>
    </row>
    <row r="194" spans="3:9" ht="12.75">
      <c r="C194" s="29"/>
      <c r="D194" s="127"/>
      <c r="G194" s="1"/>
      <c r="H194" s="1"/>
      <c r="I194" s="1"/>
    </row>
    <row r="195" spans="3:9" ht="12.75">
      <c r="C195" s="29"/>
      <c r="D195" s="127"/>
      <c r="G195" s="1"/>
      <c r="H195" s="1"/>
      <c r="I195" s="1"/>
    </row>
    <row r="196" spans="3:9" ht="12.75">
      <c r="C196" s="29"/>
      <c r="D196" s="127"/>
      <c r="G196" s="1"/>
      <c r="H196" s="1"/>
      <c r="I196" s="1"/>
    </row>
    <row r="197" spans="3:9" ht="12.75">
      <c r="C197" s="29"/>
      <c r="D197" s="127"/>
      <c r="G197" s="1"/>
      <c r="H197" s="1"/>
      <c r="I197" s="1"/>
    </row>
    <row r="198" spans="3:9" ht="12.75">
      <c r="C198" s="29"/>
      <c r="D198" s="127"/>
      <c r="G198" s="1"/>
      <c r="H198" s="1"/>
      <c r="I198" s="1"/>
    </row>
    <row r="199" spans="3:9" ht="12.75">
      <c r="C199" s="29"/>
      <c r="D199" s="127"/>
      <c r="G199" s="1"/>
      <c r="H199" s="1"/>
      <c r="I199" s="1"/>
    </row>
    <row r="200" spans="3:9" ht="12.75">
      <c r="C200" s="29"/>
      <c r="D200" s="127"/>
      <c r="G200" s="1"/>
      <c r="H200" s="1"/>
      <c r="I200" s="1"/>
    </row>
    <row r="201" spans="3:9" ht="12.75">
      <c r="C201" s="29"/>
      <c r="D201" s="127"/>
      <c r="G201" s="1"/>
      <c r="H201" s="1"/>
      <c r="I201" s="1"/>
    </row>
    <row r="202" spans="3:9" ht="12.75">
      <c r="C202" s="29"/>
      <c r="D202" s="127"/>
      <c r="G202" s="1"/>
      <c r="H202" s="1"/>
      <c r="I202" s="1"/>
    </row>
    <row r="203" spans="3:9" ht="12.75">
      <c r="C203" s="29"/>
      <c r="D203" s="127"/>
      <c r="G203" s="1"/>
      <c r="H203" s="1"/>
      <c r="I203" s="1"/>
    </row>
    <row r="204" spans="3:9" ht="12.75">
      <c r="C204" s="29"/>
      <c r="D204" s="127"/>
      <c r="G204" s="1"/>
      <c r="H204" s="1"/>
      <c r="I204" s="1"/>
    </row>
    <row r="205" spans="3:9" ht="12.75">
      <c r="C205" s="29"/>
      <c r="D205" s="127"/>
      <c r="G205" s="1"/>
      <c r="H205" s="1"/>
      <c r="I205" s="1"/>
    </row>
    <row r="206" spans="3:9" ht="12.75">
      <c r="C206" s="29"/>
      <c r="D206" s="127"/>
      <c r="G206" s="1"/>
      <c r="H206" s="1"/>
      <c r="I206" s="1"/>
    </row>
    <row r="207" spans="3:9" ht="12.75">
      <c r="C207" s="29"/>
      <c r="D207" s="127"/>
      <c r="G207" s="1"/>
      <c r="H207" s="1"/>
      <c r="I207" s="1"/>
    </row>
    <row r="208" spans="3:9" ht="12.75">
      <c r="C208" s="29"/>
      <c r="D208" s="127"/>
      <c r="G208" s="1"/>
      <c r="H208" s="1"/>
      <c r="I208" s="1"/>
    </row>
    <row r="209" spans="3:9" ht="12.75">
      <c r="C209" s="29"/>
      <c r="D209" s="127"/>
      <c r="G209" s="1"/>
      <c r="H209" s="1"/>
      <c r="I209" s="1"/>
    </row>
    <row r="210" spans="3:9" ht="12.75">
      <c r="C210" s="29"/>
      <c r="D210" s="127"/>
      <c r="G210" s="1"/>
      <c r="H210" s="1"/>
      <c r="I210" s="1"/>
    </row>
    <row r="211" spans="3:9" ht="12.75">
      <c r="C211" s="29"/>
      <c r="D211" s="127"/>
      <c r="G211" s="1"/>
      <c r="H211" s="1"/>
      <c r="I211" s="1"/>
    </row>
    <row r="212" spans="3:9" ht="12.75">
      <c r="C212" s="29"/>
      <c r="D212" s="127"/>
      <c r="G212" s="1"/>
      <c r="H212" s="1"/>
      <c r="I212" s="1"/>
    </row>
    <row r="213" spans="3:9" ht="12.75">
      <c r="C213" s="29"/>
      <c r="D213" s="127"/>
      <c r="G213" s="1"/>
      <c r="H213" s="1"/>
      <c r="I213" s="1"/>
    </row>
    <row r="214" spans="3:9" ht="12.75">
      <c r="C214" s="29"/>
      <c r="D214" s="127"/>
      <c r="G214" s="1"/>
      <c r="H214" s="1"/>
      <c r="I214" s="1"/>
    </row>
    <row r="215" spans="3:9" ht="12.75">
      <c r="C215" s="29"/>
      <c r="D215" s="127"/>
      <c r="G215" s="1"/>
      <c r="H215" s="1"/>
      <c r="I215" s="1"/>
    </row>
    <row r="216" spans="3:9" ht="12.75">
      <c r="C216" s="29"/>
      <c r="D216" s="127"/>
      <c r="G216" s="1"/>
      <c r="H216" s="1"/>
      <c r="I216" s="1"/>
    </row>
    <row r="217" spans="3:9" ht="12.75">
      <c r="C217" s="29"/>
      <c r="D217" s="127"/>
      <c r="G217" s="1"/>
      <c r="H217" s="1"/>
      <c r="I217" s="1"/>
    </row>
    <row r="218" spans="3:9" ht="12.75">
      <c r="C218" s="29"/>
      <c r="D218" s="127"/>
      <c r="G218" s="1"/>
      <c r="H218" s="1"/>
      <c r="I218" s="1"/>
    </row>
    <row r="219" spans="3:9" ht="12.75">
      <c r="C219" s="29"/>
      <c r="D219" s="127"/>
      <c r="G219" s="1"/>
      <c r="H219" s="1"/>
      <c r="I219" s="1"/>
    </row>
    <row r="220" spans="3:9" ht="12.75">
      <c r="C220" s="29"/>
      <c r="D220" s="127"/>
      <c r="G220" s="1"/>
      <c r="H220" s="1"/>
      <c r="I220" s="1"/>
    </row>
    <row r="221" spans="3:9" ht="12.75">
      <c r="C221" s="29"/>
      <c r="D221" s="127"/>
      <c r="G221" s="1"/>
      <c r="H221" s="1"/>
      <c r="I221" s="1"/>
    </row>
    <row r="222" spans="3:9" ht="12.75">
      <c r="C222" s="29"/>
      <c r="D222" s="127"/>
      <c r="G222" s="1"/>
      <c r="H222" s="1"/>
      <c r="I222" s="1"/>
    </row>
    <row r="223" spans="3:9" ht="12.75">
      <c r="C223" s="29"/>
      <c r="D223" s="127"/>
      <c r="G223" s="1"/>
      <c r="H223" s="1"/>
      <c r="I223" s="1"/>
    </row>
    <row r="224" spans="3:9" ht="12.75">
      <c r="C224" s="29"/>
      <c r="D224" s="127"/>
      <c r="G224" s="1"/>
      <c r="H224" s="1"/>
      <c r="I224" s="1"/>
    </row>
    <row r="225" spans="3:9" ht="12.75">
      <c r="C225" s="29"/>
      <c r="D225" s="127"/>
      <c r="G225" s="1"/>
      <c r="H225" s="1"/>
      <c r="I225" s="1"/>
    </row>
    <row r="226" spans="3:9" ht="12.75">
      <c r="C226" s="29"/>
      <c r="D226" s="127"/>
      <c r="G226" s="1"/>
      <c r="H226" s="1"/>
      <c r="I226" s="1"/>
    </row>
    <row r="227" spans="3:9" ht="12.75">
      <c r="C227" s="29"/>
      <c r="D227" s="127"/>
      <c r="G227" s="1"/>
      <c r="H227" s="1"/>
      <c r="I227" s="1"/>
    </row>
    <row r="228" spans="3:9" ht="12.75">
      <c r="C228" s="29"/>
      <c r="D228" s="127"/>
      <c r="G228" s="1"/>
      <c r="H228" s="1"/>
      <c r="I228" s="1"/>
    </row>
    <row r="229" spans="3:9" ht="12.75">
      <c r="C229" s="29"/>
      <c r="D229" s="127"/>
      <c r="G229" s="1"/>
      <c r="H229" s="1"/>
      <c r="I229" s="1"/>
    </row>
    <row r="230" spans="3:9" ht="12.75">
      <c r="C230" s="29"/>
      <c r="D230" s="127"/>
      <c r="G230" s="1"/>
      <c r="H230" s="1"/>
      <c r="I230" s="1"/>
    </row>
    <row r="231" spans="3:9" ht="12.75">
      <c r="C231" s="29"/>
      <c r="D231" s="127"/>
      <c r="G231" s="1"/>
      <c r="H231" s="1"/>
      <c r="I231" s="1"/>
    </row>
    <row r="232" spans="3:9" ht="12.75">
      <c r="C232" s="29"/>
      <c r="D232" s="127"/>
      <c r="G232" s="1"/>
      <c r="H232" s="1"/>
      <c r="I232" s="1"/>
    </row>
    <row r="233" spans="3:9" ht="12.75">
      <c r="C233" s="29"/>
      <c r="D233" s="127"/>
      <c r="G233" s="1"/>
      <c r="H233" s="1"/>
      <c r="I233" s="1"/>
    </row>
    <row r="234" spans="3:9" ht="12.75">
      <c r="C234" s="29"/>
      <c r="D234" s="127"/>
      <c r="G234" s="1"/>
      <c r="H234" s="1"/>
      <c r="I234" s="1"/>
    </row>
    <row r="235" spans="3:9" ht="12.75">
      <c r="C235" s="29"/>
      <c r="D235" s="127"/>
      <c r="G235" s="1"/>
      <c r="H235" s="1"/>
      <c r="I235" s="1"/>
    </row>
    <row r="236" spans="3:9" ht="12.75">
      <c r="C236" s="29"/>
      <c r="D236" s="127"/>
      <c r="G236" s="1"/>
      <c r="H236" s="1"/>
      <c r="I236" s="1"/>
    </row>
    <row r="237" spans="3:9" ht="12.75">
      <c r="C237" s="29"/>
      <c r="D237" s="127"/>
      <c r="G237" s="1"/>
      <c r="H237" s="1"/>
      <c r="I237" s="1"/>
    </row>
    <row r="238" spans="3:9" ht="12.75">
      <c r="C238" s="29"/>
      <c r="D238" s="127"/>
      <c r="G238" s="1"/>
      <c r="H238" s="1"/>
      <c r="I238" s="1"/>
    </row>
    <row r="239" spans="3:9" ht="12.75">
      <c r="C239" s="29"/>
      <c r="D239" s="127"/>
      <c r="G239" s="1"/>
      <c r="H239" s="1"/>
      <c r="I239" s="1"/>
    </row>
    <row r="240" spans="3:9" ht="12.75">
      <c r="C240" s="29"/>
      <c r="D240" s="127"/>
      <c r="G240" s="1"/>
      <c r="H240" s="1"/>
      <c r="I240" s="1"/>
    </row>
    <row r="241" spans="3:9" ht="12.75">
      <c r="C241" s="29"/>
      <c r="D241" s="127"/>
      <c r="G241" s="1"/>
      <c r="H241" s="1"/>
      <c r="I241" s="1"/>
    </row>
    <row r="242" spans="3:9" ht="12.75">
      <c r="C242" s="29"/>
      <c r="D242" s="127"/>
      <c r="G242" s="1"/>
      <c r="H242" s="1"/>
      <c r="I242" s="1"/>
    </row>
    <row r="243" spans="3:9" ht="12.75">
      <c r="C243" s="29"/>
      <c r="D243" s="127"/>
      <c r="G243" s="1"/>
      <c r="H243" s="1"/>
      <c r="I243" s="1"/>
    </row>
    <row r="244" spans="3:9" ht="12.75">
      <c r="C244" s="29"/>
      <c r="D244" s="127"/>
      <c r="G244" s="1"/>
      <c r="H244" s="1"/>
      <c r="I244" s="1"/>
    </row>
    <row r="245" spans="3:9" ht="12.75">
      <c r="C245" s="29"/>
      <c r="D245" s="127"/>
      <c r="G245" s="1"/>
      <c r="H245" s="1"/>
      <c r="I245" s="1"/>
    </row>
    <row r="246" spans="3:9" ht="12.75">
      <c r="C246" s="29"/>
      <c r="D246" s="127"/>
      <c r="G246" s="1"/>
      <c r="H246" s="1"/>
      <c r="I246" s="1"/>
    </row>
    <row r="247" spans="3:9" ht="12.75">
      <c r="C247" s="29"/>
      <c r="D247" s="127"/>
      <c r="G247" s="1"/>
      <c r="H247" s="1"/>
      <c r="I247" s="1"/>
    </row>
    <row r="248" spans="3:9" ht="12.75">
      <c r="C248" s="29"/>
      <c r="D248" s="127"/>
      <c r="G248" s="1"/>
      <c r="H248" s="1"/>
      <c r="I248" s="1"/>
    </row>
    <row r="249" spans="3:9" ht="12.75">
      <c r="C249" s="29"/>
      <c r="D249" s="127"/>
      <c r="G249" s="1"/>
      <c r="H249" s="1"/>
      <c r="I249" s="1"/>
    </row>
    <row r="250" spans="3:9" ht="12.75">
      <c r="C250" s="29"/>
      <c r="D250" s="127"/>
      <c r="G250" s="1"/>
      <c r="H250" s="1"/>
      <c r="I250" s="1"/>
    </row>
    <row r="251" spans="3:9" ht="12.75">
      <c r="C251" s="29"/>
      <c r="D251" s="127"/>
      <c r="G251" s="1"/>
      <c r="H251" s="1"/>
      <c r="I251" s="1"/>
    </row>
    <row r="252" spans="3:9" ht="12.75">
      <c r="C252" s="29"/>
      <c r="D252" s="127"/>
      <c r="G252" s="1"/>
      <c r="H252" s="1"/>
      <c r="I252" s="1"/>
    </row>
    <row r="253" spans="3:9" ht="12.75">
      <c r="C253" s="29"/>
      <c r="D253" s="127"/>
      <c r="G253" s="1"/>
      <c r="H253" s="1"/>
      <c r="I253" s="1"/>
    </row>
    <row r="254" spans="3:9" ht="12.75">
      <c r="C254" s="29"/>
      <c r="D254" s="127"/>
      <c r="G254" s="1"/>
      <c r="H254" s="1"/>
      <c r="I254" s="1"/>
    </row>
    <row r="255" spans="3:9" ht="12.75">
      <c r="C255" s="29"/>
      <c r="D255" s="127"/>
      <c r="G255" s="1"/>
      <c r="H255" s="1"/>
      <c r="I255" s="1"/>
    </row>
    <row r="256" spans="3:9" ht="12.75">
      <c r="C256" s="29"/>
      <c r="D256" s="127"/>
      <c r="G256" s="1"/>
      <c r="H256" s="1"/>
      <c r="I256" s="1"/>
    </row>
    <row r="257" spans="3:9" ht="12.75">
      <c r="C257" s="29"/>
      <c r="D257" s="127"/>
      <c r="G257" s="1"/>
      <c r="H257" s="1"/>
      <c r="I257" s="1"/>
    </row>
    <row r="258" spans="3:9" ht="12.75">
      <c r="C258" s="29"/>
      <c r="D258" s="127"/>
      <c r="G258" s="1"/>
      <c r="H258" s="1"/>
      <c r="I258" s="1"/>
    </row>
    <row r="259" spans="3:9" ht="12.75">
      <c r="C259" s="29"/>
      <c r="D259" s="127"/>
      <c r="G259" s="1"/>
      <c r="H259" s="1"/>
      <c r="I259" s="1"/>
    </row>
    <row r="260" spans="3:9" ht="12.75">
      <c r="C260" s="29"/>
      <c r="D260" s="127"/>
      <c r="G260" s="1"/>
      <c r="H260" s="1"/>
      <c r="I260" s="1"/>
    </row>
    <row r="261" spans="3:9" ht="12.75">
      <c r="C261" s="29"/>
      <c r="D261" s="127"/>
      <c r="G261" s="1"/>
      <c r="H261" s="1"/>
      <c r="I261" s="1"/>
    </row>
    <row r="262" spans="3:9" ht="12.75">
      <c r="C262" s="29"/>
      <c r="D262" s="127"/>
      <c r="G262" s="1"/>
      <c r="H262" s="1"/>
      <c r="I262" s="1"/>
    </row>
    <row r="263" spans="3:9" ht="12.75">
      <c r="C263" s="29"/>
      <c r="D263" s="127"/>
      <c r="G263" s="1"/>
      <c r="H263" s="1"/>
      <c r="I263" s="1"/>
    </row>
    <row r="264" spans="3:9" ht="12.75">
      <c r="C264" s="29"/>
      <c r="D264" s="127"/>
      <c r="G264" s="1"/>
      <c r="H264" s="1"/>
      <c r="I264" s="1"/>
    </row>
    <row r="265" spans="3:9" ht="12.75">
      <c r="C265" s="29"/>
      <c r="D265" s="127"/>
      <c r="G265" s="1"/>
      <c r="H265" s="1"/>
      <c r="I265" s="1"/>
    </row>
    <row r="266" spans="3:9" ht="12.75">
      <c r="C266" s="29"/>
      <c r="D266" s="127"/>
      <c r="G266" s="1"/>
      <c r="H266" s="1"/>
      <c r="I266" s="1"/>
    </row>
    <row r="267" spans="3:9" ht="12.75">
      <c r="C267" s="29"/>
      <c r="D267" s="127"/>
      <c r="G267" s="1"/>
      <c r="H267" s="1"/>
      <c r="I267" s="1"/>
    </row>
    <row r="268" spans="3:9" ht="12.75">
      <c r="C268" s="29"/>
      <c r="D268" s="127"/>
      <c r="G268" s="1"/>
      <c r="H268" s="1"/>
      <c r="I268" s="1"/>
    </row>
    <row r="269" spans="3:9" ht="12.75">
      <c r="C269" s="29"/>
      <c r="D269" s="127"/>
      <c r="G269" s="1"/>
      <c r="H269" s="1"/>
      <c r="I269" s="1"/>
    </row>
    <row r="270" spans="3:9" ht="12.75">
      <c r="C270" s="29"/>
      <c r="D270" s="127"/>
      <c r="G270" s="1"/>
      <c r="H270" s="1"/>
      <c r="I270" s="1"/>
    </row>
    <row r="271" spans="3:9" ht="12.75">
      <c r="C271" s="29"/>
      <c r="D271" s="127"/>
      <c r="G271" s="1"/>
      <c r="H271" s="1"/>
      <c r="I271" s="1"/>
    </row>
    <row r="272" spans="3:9" ht="12.75">
      <c r="C272" s="29"/>
      <c r="D272" s="127"/>
      <c r="G272" s="1"/>
      <c r="H272" s="1"/>
      <c r="I272" s="1"/>
    </row>
    <row r="273" spans="3:9" ht="12.75">
      <c r="C273" s="29"/>
      <c r="D273" s="127"/>
      <c r="G273" s="1"/>
      <c r="H273" s="1"/>
      <c r="I273" s="1"/>
    </row>
    <row r="274" spans="3:9" ht="12.75">
      <c r="C274" s="29"/>
      <c r="D274" s="127"/>
      <c r="G274" s="1"/>
      <c r="H274" s="1"/>
      <c r="I274" s="1"/>
    </row>
    <row r="275" spans="3:9" ht="12.75">
      <c r="C275" s="29"/>
      <c r="D275" s="127"/>
      <c r="G275" s="1"/>
      <c r="H275" s="1"/>
      <c r="I275" s="1"/>
    </row>
    <row r="276" spans="3:9" ht="12.75">
      <c r="C276" s="29"/>
      <c r="D276" s="127"/>
      <c r="G276" s="1"/>
      <c r="H276" s="1"/>
      <c r="I276" s="1"/>
    </row>
    <row r="277" spans="3:9" ht="12.75">
      <c r="C277" s="29"/>
      <c r="D277" s="127"/>
      <c r="G277" s="1"/>
      <c r="H277" s="1"/>
      <c r="I277" s="1"/>
    </row>
    <row r="278" spans="3:9" ht="12.75">
      <c r="C278" s="29"/>
      <c r="D278" s="127"/>
      <c r="G278" s="1"/>
      <c r="H278" s="1"/>
      <c r="I278" s="1"/>
    </row>
    <row r="279" spans="3:9" ht="12.75">
      <c r="C279" s="29"/>
      <c r="D279" s="127"/>
      <c r="G279" s="1"/>
      <c r="H279" s="1"/>
      <c r="I279" s="1"/>
    </row>
    <row r="280" spans="3:9" ht="12.75">
      <c r="C280" s="29"/>
      <c r="D280" s="127"/>
      <c r="G280" s="1"/>
      <c r="H280" s="1"/>
      <c r="I280" s="1"/>
    </row>
    <row r="281" spans="3:9" ht="12.75">
      <c r="C281" s="29"/>
      <c r="D281" s="127"/>
      <c r="G281" s="1"/>
      <c r="H281" s="1"/>
      <c r="I281" s="1"/>
    </row>
    <row r="282" spans="3:9" ht="12.75">
      <c r="C282" s="29"/>
      <c r="D282" s="127"/>
      <c r="G282" s="1"/>
      <c r="H282" s="1"/>
      <c r="I282" s="1"/>
    </row>
    <row r="283" spans="3:9" ht="12.75">
      <c r="C283" s="29"/>
      <c r="D283" s="127"/>
      <c r="G283" s="1"/>
      <c r="H283" s="1"/>
      <c r="I283" s="1"/>
    </row>
    <row r="284" spans="3:9" ht="12.75">
      <c r="C284" s="29"/>
      <c r="D284" s="127"/>
      <c r="G284" s="1"/>
      <c r="H284" s="1"/>
      <c r="I284" s="1"/>
    </row>
    <row r="285" spans="3:9" ht="12.75">
      <c r="C285" s="29"/>
      <c r="D285" s="127"/>
      <c r="G285" s="1"/>
      <c r="H285" s="1"/>
      <c r="I285" s="1"/>
    </row>
    <row r="286" spans="3:9" ht="12.75">
      <c r="C286" s="29"/>
      <c r="D286" s="127"/>
      <c r="G286" s="1"/>
      <c r="H286" s="1"/>
      <c r="I286" s="1"/>
    </row>
    <row r="287" spans="3:9" ht="12.75">
      <c r="C287" s="29"/>
      <c r="D287" s="127"/>
      <c r="G287" s="1"/>
      <c r="H287" s="1"/>
      <c r="I287" s="1"/>
    </row>
    <row r="288" spans="3:9" ht="12.75">
      <c r="C288" s="29"/>
      <c r="D288" s="127"/>
      <c r="G288" s="1"/>
      <c r="H288" s="1"/>
      <c r="I288" s="1"/>
    </row>
    <row r="289" spans="3:9" ht="12.75">
      <c r="C289" s="29"/>
      <c r="D289" s="127"/>
      <c r="G289" s="1"/>
      <c r="H289" s="1"/>
      <c r="I289" s="1"/>
    </row>
    <row r="290" spans="3:9" ht="12.75">
      <c r="C290" s="29"/>
      <c r="D290" s="127"/>
      <c r="G290" s="1"/>
      <c r="H290" s="1"/>
      <c r="I290" s="1"/>
    </row>
    <row r="291" spans="3:9" ht="12.75">
      <c r="C291" s="29"/>
      <c r="D291" s="127"/>
      <c r="G291" s="1"/>
      <c r="H291" s="1"/>
      <c r="I291" s="1"/>
    </row>
    <row r="292" spans="3:9" ht="12.75">
      <c r="C292" s="29"/>
      <c r="D292" s="127"/>
      <c r="G292" s="1"/>
      <c r="H292" s="1"/>
      <c r="I292" s="1"/>
    </row>
    <row r="293" spans="3:9" ht="12.75">
      <c r="C293" s="29"/>
      <c r="D293" s="127"/>
      <c r="G293" s="1"/>
      <c r="H293" s="1"/>
      <c r="I293" s="1"/>
    </row>
    <row r="294" spans="3:9" ht="12.75">
      <c r="C294" s="29"/>
      <c r="D294" s="127"/>
      <c r="G294" s="1"/>
      <c r="H294" s="1"/>
      <c r="I294" s="1"/>
    </row>
    <row r="295" spans="3:9" ht="12.75">
      <c r="C295" s="29"/>
      <c r="D295" s="127"/>
      <c r="G295" s="1"/>
      <c r="H295" s="1"/>
      <c r="I295" s="1"/>
    </row>
    <row r="296" spans="3:9" ht="12.75">
      <c r="C296" s="29"/>
      <c r="D296" s="127"/>
      <c r="G296" s="1"/>
      <c r="H296" s="1"/>
      <c r="I296" s="1"/>
    </row>
    <row r="297" spans="3:9" ht="12.75">
      <c r="C297" s="29"/>
      <c r="D297" s="127"/>
      <c r="G297" s="1"/>
      <c r="H297" s="1"/>
      <c r="I297" s="1"/>
    </row>
    <row r="298" spans="3:9" ht="12.75">
      <c r="C298" s="29"/>
      <c r="D298" s="127"/>
      <c r="G298" s="1"/>
      <c r="H298" s="1"/>
      <c r="I298" s="1"/>
    </row>
    <row r="299" spans="3:9" ht="12.75">
      <c r="C299" s="29"/>
      <c r="D299" s="127"/>
      <c r="G299" s="1"/>
      <c r="H299" s="1"/>
      <c r="I299" s="1"/>
    </row>
    <row r="300" spans="3:9" ht="12.75">
      <c r="C300" s="29"/>
      <c r="D300" s="127"/>
      <c r="G300" s="1"/>
      <c r="H300" s="1"/>
      <c r="I300" s="1"/>
    </row>
    <row r="301" spans="3:9" ht="12.75">
      <c r="C301" s="29"/>
      <c r="D301" s="127"/>
      <c r="G301" s="1"/>
      <c r="H301" s="1"/>
      <c r="I301" s="1"/>
    </row>
    <row r="302" spans="3:9" ht="12.75">
      <c r="C302" s="29"/>
      <c r="D302" s="127"/>
      <c r="G302" s="1"/>
      <c r="H302" s="1"/>
      <c r="I302" s="1"/>
    </row>
    <row r="303" spans="3:9" ht="12.75">
      <c r="C303" s="29"/>
      <c r="D303" s="127"/>
      <c r="G303" s="1"/>
      <c r="H303" s="1"/>
      <c r="I303" s="1"/>
    </row>
    <row r="304" spans="3:9" ht="12.75">
      <c r="C304" s="29"/>
      <c r="D304" s="127"/>
      <c r="G304" s="1"/>
      <c r="H304" s="1"/>
      <c r="I304" s="1"/>
    </row>
    <row r="305" spans="3:9" ht="12.75">
      <c r="C305" s="29"/>
      <c r="D305" s="127"/>
      <c r="G305" s="1"/>
      <c r="H305" s="1"/>
      <c r="I305" s="1"/>
    </row>
    <row r="306" spans="3:9" ht="12.75">
      <c r="C306" s="29"/>
      <c r="D306" s="127"/>
      <c r="G306" s="1"/>
      <c r="H306" s="1"/>
      <c r="I306" s="1"/>
    </row>
    <row r="307" spans="3:9" ht="12.75">
      <c r="C307" s="29"/>
      <c r="D307" s="127"/>
      <c r="G307" s="1"/>
      <c r="H307" s="1"/>
      <c r="I307" s="1"/>
    </row>
    <row r="308" spans="3:9" ht="12.75">
      <c r="C308" s="29"/>
      <c r="D308" s="127"/>
      <c r="G308" s="1"/>
      <c r="H308" s="1"/>
      <c r="I308" s="1"/>
    </row>
    <row r="309" spans="3:9" ht="12.75">
      <c r="C309" s="29"/>
      <c r="D309" s="127"/>
      <c r="G309" s="1"/>
      <c r="H309" s="1"/>
      <c r="I309" s="1"/>
    </row>
    <row r="310" spans="3:9" ht="12.75">
      <c r="C310" s="29"/>
      <c r="D310" s="127"/>
      <c r="G310" s="1"/>
      <c r="H310" s="1"/>
      <c r="I310" s="1"/>
    </row>
    <row r="311" spans="3:9" ht="12.75">
      <c r="C311" s="29"/>
      <c r="D311" s="127"/>
      <c r="G311" s="1"/>
      <c r="H311" s="1"/>
      <c r="I311" s="1"/>
    </row>
    <row r="312" spans="3:9" ht="12.75">
      <c r="C312" s="29"/>
      <c r="D312" s="127"/>
      <c r="G312" s="1"/>
      <c r="H312" s="1"/>
      <c r="I312" s="1"/>
    </row>
    <row r="313" spans="3:9" ht="12.75">
      <c r="C313" s="29"/>
      <c r="D313" s="127"/>
      <c r="G313" s="1"/>
      <c r="H313" s="1"/>
      <c r="I313" s="1"/>
    </row>
    <row r="314" spans="3:9" ht="12.75">
      <c r="C314" s="29"/>
      <c r="D314" s="127"/>
      <c r="G314" s="1"/>
      <c r="H314" s="1"/>
      <c r="I314" s="1"/>
    </row>
    <row r="315" spans="3:9" ht="12.75">
      <c r="C315" s="29"/>
      <c r="D315" s="127"/>
      <c r="G315" s="1"/>
      <c r="H315" s="1"/>
      <c r="I315" s="1"/>
    </row>
    <row r="316" spans="3:9" ht="12.75">
      <c r="C316" s="29"/>
      <c r="D316" s="127"/>
      <c r="G316" s="1"/>
      <c r="H316" s="1"/>
      <c r="I316" s="1"/>
    </row>
    <row r="317" spans="3:9" ht="12.75">
      <c r="C317" s="29"/>
      <c r="D317" s="127"/>
      <c r="G317" s="1"/>
      <c r="H317" s="1"/>
      <c r="I317" s="1"/>
    </row>
    <row r="318" spans="3:9" ht="12.75">
      <c r="C318" s="29"/>
      <c r="D318" s="127"/>
      <c r="G318" s="1"/>
      <c r="H318" s="1"/>
      <c r="I318" s="1"/>
    </row>
    <row r="319" spans="3:9" ht="12.75">
      <c r="C319" s="29"/>
      <c r="D319" s="127"/>
      <c r="G319" s="1"/>
      <c r="H319" s="1"/>
      <c r="I319" s="1"/>
    </row>
    <row r="320" spans="3:9" ht="12.75">
      <c r="C320" s="29"/>
      <c r="D320" s="127"/>
      <c r="G320" s="1"/>
      <c r="H320" s="1"/>
      <c r="I320" s="1"/>
    </row>
    <row r="321" spans="3:9" ht="12.75">
      <c r="C321" s="29"/>
      <c r="D321" s="127"/>
      <c r="G321" s="1"/>
      <c r="H321" s="1"/>
      <c r="I321" s="1"/>
    </row>
    <row r="322" spans="3:9" ht="12.75">
      <c r="C322" s="29"/>
      <c r="D322" s="127"/>
      <c r="G322" s="1"/>
      <c r="H322" s="1"/>
      <c r="I322" s="1"/>
    </row>
    <row r="323" spans="3:9" ht="12.75">
      <c r="C323" s="29"/>
      <c r="D323" s="127"/>
      <c r="G323" s="1"/>
      <c r="H323" s="1"/>
      <c r="I323" s="1"/>
    </row>
    <row r="324" spans="3:9" ht="12.75">
      <c r="C324" s="29"/>
      <c r="D324" s="127"/>
      <c r="G324" s="1"/>
      <c r="H324" s="1"/>
      <c r="I324" s="1"/>
    </row>
    <row r="325" spans="3:9" ht="12.75">
      <c r="C325" s="29"/>
      <c r="D325" s="127"/>
      <c r="G325" s="1"/>
      <c r="H325" s="1"/>
      <c r="I325" s="1"/>
    </row>
    <row r="326" spans="3:9" ht="12.75">
      <c r="C326" s="29"/>
      <c r="D326" s="127"/>
      <c r="G326" s="1"/>
      <c r="H326" s="1"/>
      <c r="I326" s="1"/>
    </row>
    <row r="327" spans="3:9" ht="12.75">
      <c r="C327" s="29"/>
      <c r="D327" s="127"/>
      <c r="G327" s="1"/>
      <c r="H327" s="1"/>
      <c r="I327" s="1"/>
    </row>
    <row r="328" spans="3:9" ht="12.75">
      <c r="C328" s="29"/>
      <c r="D328" s="127"/>
      <c r="G328" s="1"/>
      <c r="H328" s="1"/>
      <c r="I328" s="1"/>
    </row>
    <row r="329" spans="3:9" ht="12.75">
      <c r="C329" s="29"/>
      <c r="D329" s="127"/>
      <c r="G329" s="1"/>
      <c r="H329" s="1"/>
      <c r="I329" s="1"/>
    </row>
    <row r="330" spans="3:9" ht="12.75">
      <c r="C330" s="29"/>
      <c r="D330" s="127"/>
      <c r="G330" s="1"/>
      <c r="H330" s="1"/>
      <c r="I330" s="1"/>
    </row>
    <row r="331" spans="3:9" ht="12.75">
      <c r="C331" s="29"/>
      <c r="D331" s="127"/>
      <c r="G331" s="1"/>
      <c r="H331" s="1"/>
      <c r="I331" s="1"/>
    </row>
    <row r="332" spans="3:9" ht="12.75">
      <c r="C332" s="29"/>
      <c r="D332" s="127"/>
      <c r="G332" s="1"/>
      <c r="H332" s="1"/>
      <c r="I332" s="1"/>
    </row>
    <row r="333" spans="3:9" ht="12.75">
      <c r="C333" s="29"/>
      <c r="D333" s="127"/>
      <c r="G333" s="1"/>
      <c r="H333" s="1"/>
      <c r="I333" s="1"/>
    </row>
    <row r="334" spans="3:9" ht="12.75">
      <c r="C334" s="29"/>
      <c r="D334" s="127"/>
      <c r="G334" s="1"/>
      <c r="H334" s="1"/>
      <c r="I334" s="1"/>
    </row>
    <row r="335" spans="3:9" ht="12.75">
      <c r="C335" s="29"/>
      <c r="D335" s="127"/>
      <c r="G335" s="1"/>
      <c r="H335" s="1"/>
      <c r="I335" s="1"/>
    </row>
    <row r="336" spans="3:9" ht="12.75">
      <c r="C336" s="29"/>
      <c r="D336" s="127"/>
      <c r="G336" s="1"/>
      <c r="H336" s="1"/>
      <c r="I336" s="1"/>
    </row>
    <row r="337" spans="3:9" ht="12.75">
      <c r="C337" s="29"/>
      <c r="D337" s="127"/>
      <c r="G337" s="1"/>
      <c r="H337" s="1"/>
      <c r="I337" s="1"/>
    </row>
    <row r="338" spans="3:9" ht="12.75">
      <c r="C338" s="29"/>
      <c r="D338" s="127"/>
      <c r="G338" s="1"/>
      <c r="H338" s="1"/>
      <c r="I338" s="1"/>
    </row>
    <row r="339" spans="3:9" ht="12.75">
      <c r="C339" s="29"/>
      <c r="D339" s="127"/>
      <c r="G339" s="1"/>
      <c r="H339" s="1"/>
      <c r="I339" s="1"/>
    </row>
    <row r="340" spans="3:9" ht="12.75">
      <c r="C340" s="29"/>
      <c r="D340" s="127"/>
      <c r="G340" s="1"/>
      <c r="H340" s="1"/>
      <c r="I340" s="1"/>
    </row>
    <row r="341" spans="3:9" ht="12.75">
      <c r="C341" s="29"/>
      <c r="D341" s="127"/>
      <c r="G341" s="1"/>
      <c r="H341" s="1"/>
      <c r="I341" s="1"/>
    </row>
    <row r="342" spans="3:9" ht="12.75">
      <c r="C342" s="29"/>
      <c r="D342" s="127"/>
      <c r="G342" s="1"/>
      <c r="H342" s="1"/>
      <c r="I342" s="1"/>
    </row>
    <row r="343" spans="3:9" ht="12.75">
      <c r="C343" s="29"/>
      <c r="D343" s="127"/>
      <c r="G343" s="1"/>
      <c r="H343" s="1"/>
      <c r="I343" s="1"/>
    </row>
    <row r="344" spans="3:9" ht="12.75">
      <c r="C344" s="29"/>
      <c r="D344" s="127"/>
      <c r="G344" s="1"/>
      <c r="H344" s="1"/>
      <c r="I344" s="1"/>
    </row>
    <row r="345" spans="3:9" ht="12.75">
      <c r="C345" s="29"/>
      <c r="D345" s="127"/>
      <c r="G345" s="1"/>
      <c r="H345" s="1"/>
      <c r="I345" s="1"/>
    </row>
    <row r="346" spans="3:9" ht="12.75">
      <c r="C346" s="29"/>
      <c r="D346" s="127"/>
      <c r="G346" s="1"/>
      <c r="H346" s="1"/>
      <c r="I346" s="1"/>
    </row>
    <row r="347" spans="3:9" ht="12.75">
      <c r="C347" s="29"/>
      <c r="D347" s="127"/>
      <c r="G347" s="1"/>
      <c r="H347" s="1"/>
      <c r="I347" s="1"/>
    </row>
    <row r="348" spans="3:9" ht="12.75">
      <c r="C348" s="29"/>
      <c r="D348" s="127"/>
      <c r="G348" s="1"/>
      <c r="H348" s="1"/>
      <c r="I348" s="1"/>
    </row>
    <row r="349" spans="3:9" ht="12.75">
      <c r="C349" s="29"/>
      <c r="D349" s="127"/>
      <c r="G349" s="1"/>
      <c r="H349" s="1"/>
      <c r="I349" s="1"/>
    </row>
    <row r="350" spans="3:9" ht="12.75">
      <c r="C350" s="29"/>
      <c r="D350" s="127"/>
      <c r="G350" s="1"/>
      <c r="H350" s="1"/>
      <c r="I350" s="1"/>
    </row>
    <row r="351" spans="3:9" ht="12.75">
      <c r="C351" s="29"/>
      <c r="D351" s="127"/>
      <c r="G351" s="1"/>
      <c r="H351" s="1"/>
      <c r="I351" s="1"/>
    </row>
    <row r="352" spans="3:9" ht="12.75">
      <c r="C352" s="29"/>
      <c r="D352" s="127"/>
      <c r="G352" s="1"/>
      <c r="H352" s="1"/>
      <c r="I352" s="1"/>
    </row>
    <row r="353" spans="3:9" ht="12.75">
      <c r="C353" s="29"/>
      <c r="D353" s="127"/>
      <c r="G353" s="1"/>
      <c r="H353" s="1"/>
      <c r="I353" s="1"/>
    </row>
    <row r="354" spans="3:9" ht="12.75">
      <c r="C354" s="29"/>
      <c r="D354" s="127"/>
      <c r="G354" s="1"/>
      <c r="H354" s="1"/>
      <c r="I354" s="1"/>
    </row>
    <row r="355" spans="3:9" ht="12.75">
      <c r="C355" s="29"/>
      <c r="D355" s="127"/>
      <c r="G355" s="1"/>
      <c r="H355" s="1"/>
      <c r="I355" s="1"/>
    </row>
    <row r="356" spans="3:9" ht="12.75">
      <c r="C356" s="29"/>
      <c r="D356" s="127"/>
      <c r="G356" s="1"/>
      <c r="H356" s="1"/>
      <c r="I356" s="1"/>
    </row>
    <row r="357" spans="3:9" ht="12.75">
      <c r="C357" s="29"/>
      <c r="D357" s="127"/>
      <c r="G357" s="1"/>
      <c r="H357" s="1"/>
      <c r="I357" s="1"/>
    </row>
    <row r="358" spans="3:9" ht="12.75">
      <c r="C358" s="29"/>
      <c r="D358" s="127"/>
      <c r="G358" s="1"/>
      <c r="H358" s="1"/>
      <c r="I358" s="1"/>
    </row>
    <row r="359" spans="3:9" ht="12.75">
      <c r="C359" s="29"/>
      <c r="D359" s="127"/>
      <c r="G359" s="1"/>
      <c r="H359" s="1"/>
      <c r="I359" s="1"/>
    </row>
    <row r="360" spans="3:9" ht="12.75">
      <c r="C360" s="29"/>
      <c r="D360" s="127"/>
      <c r="G360" s="1"/>
      <c r="H360" s="1"/>
      <c r="I360" s="1"/>
    </row>
    <row r="361" spans="3:9" ht="12.75">
      <c r="C361" s="29"/>
      <c r="D361" s="127"/>
      <c r="G361" s="1"/>
      <c r="H361" s="1"/>
      <c r="I361" s="1"/>
    </row>
    <row r="362" spans="3:9" ht="12.75">
      <c r="C362" s="29"/>
      <c r="D362" s="127"/>
      <c r="G362" s="1"/>
      <c r="H362" s="1"/>
      <c r="I362" s="1"/>
    </row>
    <row r="363" spans="3:9" ht="12.75">
      <c r="C363" s="29"/>
      <c r="D363" s="127"/>
      <c r="G363" s="1"/>
      <c r="H363" s="1"/>
      <c r="I363" s="1"/>
    </row>
    <row r="364" spans="3:9" ht="12.75">
      <c r="C364" s="29"/>
      <c r="D364" s="127"/>
      <c r="G364" s="1"/>
      <c r="H364" s="1"/>
      <c r="I364" s="1"/>
    </row>
    <row r="365" spans="3:9" ht="12.75">
      <c r="C365" s="29"/>
      <c r="D365" s="127"/>
      <c r="G365" s="1"/>
      <c r="H365" s="1"/>
      <c r="I365" s="1"/>
    </row>
    <row r="366" spans="3:9" ht="12.75">
      <c r="C366" s="29"/>
      <c r="D366" s="127"/>
      <c r="G366" s="1"/>
      <c r="H366" s="1"/>
      <c r="I366" s="1"/>
    </row>
    <row r="367" spans="3:9" ht="12.75">
      <c r="C367" s="29"/>
      <c r="D367" s="127"/>
      <c r="G367" s="1"/>
      <c r="H367" s="1"/>
      <c r="I367" s="1"/>
    </row>
    <row r="368" spans="3:9" ht="12.75">
      <c r="C368" s="29"/>
      <c r="D368" s="127"/>
      <c r="G368" s="1"/>
      <c r="H368" s="1"/>
      <c r="I368" s="1"/>
    </row>
    <row r="369" spans="3:9" ht="12.75">
      <c r="C369" s="29"/>
      <c r="D369" s="127"/>
      <c r="G369" s="1"/>
      <c r="H369" s="1"/>
      <c r="I369" s="1"/>
    </row>
    <row r="370" spans="3:9" ht="12.75">
      <c r="C370" s="29"/>
      <c r="D370" s="127"/>
      <c r="G370" s="1"/>
      <c r="H370" s="1"/>
      <c r="I370" s="1"/>
    </row>
    <row r="371" spans="3:9" ht="12.75">
      <c r="C371" s="29"/>
      <c r="D371" s="127"/>
      <c r="G371" s="1"/>
      <c r="H371" s="1"/>
      <c r="I371" s="1"/>
    </row>
    <row r="372" spans="3:9" ht="12.75">
      <c r="C372" s="29"/>
      <c r="D372" s="127"/>
      <c r="G372" s="1"/>
      <c r="H372" s="1"/>
      <c r="I372" s="1"/>
    </row>
    <row r="373" spans="3:9" ht="12.75">
      <c r="C373" s="29"/>
      <c r="D373" s="127"/>
      <c r="G373" s="1"/>
      <c r="H373" s="1"/>
      <c r="I373" s="1"/>
    </row>
    <row r="374" spans="3:9" ht="12.75">
      <c r="C374" s="29"/>
      <c r="D374" s="127"/>
      <c r="G374" s="1"/>
      <c r="H374" s="1"/>
      <c r="I374" s="1"/>
    </row>
    <row r="375" spans="3:9" ht="12.75">
      <c r="C375" s="29"/>
      <c r="D375" s="127"/>
      <c r="G375" s="1"/>
      <c r="H375" s="1"/>
      <c r="I375" s="1"/>
    </row>
    <row r="376" spans="3:9" ht="12.75">
      <c r="C376" s="29"/>
      <c r="D376" s="127"/>
      <c r="G376" s="1"/>
      <c r="H376" s="1"/>
      <c r="I376" s="1"/>
    </row>
    <row r="377" spans="3:9" ht="12.75">
      <c r="C377" s="29"/>
      <c r="D377" s="127"/>
      <c r="G377" s="1"/>
      <c r="H377" s="1"/>
      <c r="I377" s="1"/>
    </row>
    <row r="378" spans="3:9" ht="12.75">
      <c r="C378" s="29"/>
      <c r="D378" s="127"/>
      <c r="G378" s="1"/>
      <c r="H378" s="1"/>
      <c r="I378" s="1"/>
    </row>
    <row r="379" spans="3:9" ht="12.75">
      <c r="C379" s="29"/>
      <c r="D379" s="127"/>
      <c r="G379" s="1"/>
      <c r="H379" s="1"/>
      <c r="I379" s="1"/>
    </row>
    <row r="380" spans="3:9" ht="12.75">
      <c r="C380" s="29"/>
      <c r="D380" s="127"/>
      <c r="G380" s="1"/>
      <c r="H380" s="1"/>
      <c r="I380" s="1"/>
    </row>
    <row r="381" spans="3:9" ht="12.75">
      <c r="C381" s="29"/>
      <c r="D381" s="127"/>
      <c r="G381" s="1"/>
      <c r="H381" s="1"/>
      <c r="I381" s="1"/>
    </row>
    <row r="382" spans="3:9" ht="12.75">
      <c r="C382" s="29"/>
      <c r="D382" s="127"/>
      <c r="G382" s="1"/>
      <c r="H382" s="1"/>
      <c r="I382" s="1"/>
    </row>
    <row r="383" spans="3:9" ht="12.75">
      <c r="C383" s="29"/>
      <c r="D383" s="127"/>
      <c r="G383" s="1"/>
      <c r="H383" s="1"/>
      <c r="I383" s="1"/>
    </row>
    <row r="384" spans="3:9" ht="12.75">
      <c r="C384" s="29"/>
      <c r="D384" s="127"/>
      <c r="G384" s="1"/>
      <c r="H384" s="1"/>
      <c r="I384" s="1"/>
    </row>
    <row r="385" spans="3:9" ht="12.75">
      <c r="C385" s="29"/>
      <c r="D385" s="127"/>
      <c r="G385" s="1"/>
      <c r="H385" s="1"/>
      <c r="I385" s="1"/>
    </row>
    <row r="386" spans="3:9" ht="12.75">
      <c r="C386" s="29"/>
      <c r="D386" s="127"/>
      <c r="G386" s="1"/>
      <c r="H386" s="1"/>
      <c r="I386" s="1"/>
    </row>
    <row r="387" spans="3:9" ht="12.75">
      <c r="C387" s="29"/>
      <c r="D387" s="127"/>
      <c r="G387" s="1"/>
      <c r="H387" s="1"/>
      <c r="I387" s="1"/>
    </row>
    <row r="388" spans="3:9" ht="12.75">
      <c r="C388" s="29"/>
      <c r="D388" s="127"/>
      <c r="G388" s="1"/>
      <c r="H388" s="1"/>
      <c r="I388" s="1"/>
    </row>
    <row r="389" spans="3:9" ht="12.75">
      <c r="C389" s="29"/>
      <c r="D389" s="127"/>
      <c r="G389" s="1"/>
      <c r="H389" s="1"/>
      <c r="I389" s="1"/>
    </row>
    <row r="390" spans="3:9" ht="12.75">
      <c r="C390" s="29"/>
      <c r="D390" s="127"/>
      <c r="G390" s="1"/>
      <c r="H390" s="1"/>
      <c r="I390" s="1"/>
    </row>
    <row r="391" spans="3:9" ht="12.75">
      <c r="C391" s="29"/>
      <c r="D391" s="127"/>
      <c r="G391" s="1"/>
      <c r="H391" s="1"/>
      <c r="I391" s="1"/>
    </row>
    <row r="392" spans="3:9" ht="12.75">
      <c r="C392" s="29"/>
      <c r="D392" s="127"/>
      <c r="G392" s="1"/>
      <c r="H392" s="1"/>
      <c r="I392" s="1"/>
    </row>
    <row r="393" spans="3:9" ht="12.75">
      <c r="C393" s="29"/>
      <c r="D393" s="127"/>
      <c r="G393" s="1"/>
      <c r="H393" s="1"/>
      <c r="I393" s="1"/>
    </row>
    <row r="394" spans="3:9" ht="12.75">
      <c r="C394" s="29"/>
      <c r="D394" s="127"/>
      <c r="G394" s="1"/>
      <c r="H394" s="1"/>
      <c r="I394" s="1"/>
    </row>
    <row r="395" spans="3:9" ht="12.75">
      <c r="C395" s="29"/>
      <c r="D395" s="127"/>
      <c r="G395" s="1"/>
      <c r="H395" s="1"/>
      <c r="I395" s="1"/>
    </row>
    <row r="396" spans="3:9" ht="12.75">
      <c r="C396" s="29"/>
      <c r="D396" s="127"/>
      <c r="G396" s="1"/>
      <c r="H396" s="1"/>
      <c r="I396" s="1"/>
    </row>
    <row r="397" spans="3:9" ht="12.75">
      <c r="C397" s="29"/>
      <c r="D397" s="127"/>
      <c r="G397" s="1"/>
      <c r="H397" s="1"/>
      <c r="I397" s="1"/>
    </row>
    <row r="398" spans="3:9" ht="12.75">
      <c r="C398" s="29"/>
      <c r="D398" s="127"/>
      <c r="G398" s="1"/>
      <c r="H398" s="1"/>
      <c r="I398" s="1"/>
    </row>
    <row r="399" spans="3:9" ht="12.75">
      <c r="C399" s="29"/>
      <c r="D399" s="127"/>
      <c r="G399" s="1"/>
      <c r="H399" s="1"/>
      <c r="I399" s="1"/>
    </row>
    <row r="400" spans="3:9" ht="12.75">
      <c r="C400" s="29"/>
      <c r="D400" s="127"/>
      <c r="G400" s="1"/>
      <c r="H400" s="1"/>
      <c r="I400" s="1"/>
    </row>
    <row r="401" spans="3:9" ht="12.75">
      <c r="C401" s="29"/>
      <c r="D401" s="127"/>
      <c r="G401" s="1"/>
      <c r="H401" s="1"/>
      <c r="I401" s="1"/>
    </row>
    <row r="402" spans="3:9" ht="12.75">
      <c r="C402" s="29"/>
      <c r="D402" s="127"/>
      <c r="G402" s="1"/>
      <c r="H402" s="1"/>
      <c r="I402" s="1"/>
    </row>
    <row r="403" spans="3:9" ht="12.75">
      <c r="C403" s="29"/>
      <c r="D403" s="127"/>
      <c r="G403" s="1"/>
      <c r="H403" s="1"/>
      <c r="I403" s="1"/>
    </row>
    <row r="404" spans="3:9" ht="12.75">
      <c r="C404" s="29"/>
      <c r="D404" s="127"/>
      <c r="G404" s="1"/>
      <c r="H404" s="1"/>
      <c r="I404" s="1"/>
    </row>
    <row r="405" spans="3:9" ht="12.75">
      <c r="C405" s="29"/>
      <c r="D405" s="127"/>
      <c r="G405" s="1"/>
      <c r="H405" s="1"/>
      <c r="I405" s="1"/>
    </row>
    <row r="406" spans="3:9" ht="12.75">
      <c r="C406" s="29"/>
      <c r="D406" s="127"/>
      <c r="G406" s="1"/>
      <c r="H406" s="1"/>
      <c r="I406" s="1"/>
    </row>
    <row r="407" spans="3:9" ht="12.75">
      <c r="C407" s="29"/>
      <c r="D407" s="127"/>
      <c r="G407" s="1"/>
      <c r="H407" s="1"/>
      <c r="I407" s="1"/>
    </row>
    <row r="408" spans="3:9" ht="12.75">
      <c r="C408" s="29"/>
      <c r="D408" s="127"/>
      <c r="G408" s="1"/>
      <c r="H408" s="1"/>
      <c r="I408" s="1"/>
    </row>
    <row r="409" spans="3:9" ht="12.75">
      <c r="C409" s="29"/>
      <c r="D409" s="127"/>
      <c r="G409" s="1"/>
      <c r="H409" s="1"/>
      <c r="I409" s="1"/>
    </row>
    <row r="410" spans="3:9" ht="12.75">
      <c r="C410" s="29"/>
      <c r="D410" s="127"/>
      <c r="G410" s="1"/>
      <c r="H410" s="1"/>
      <c r="I410" s="1"/>
    </row>
    <row r="411" spans="3:9" ht="12.75">
      <c r="C411" s="29"/>
      <c r="D411" s="127"/>
      <c r="G411" s="1"/>
      <c r="H411" s="1"/>
      <c r="I411" s="1"/>
    </row>
    <row r="412" spans="3:9" ht="12.75">
      <c r="C412" s="29"/>
      <c r="D412" s="127"/>
      <c r="G412" s="1"/>
      <c r="H412" s="1"/>
      <c r="I412" s="1"/>
    </row>
    <row r="413" spans="3:9" ht="12.75">
      <c r="C413" s="29"/>
      <c r="D413" s="127"/>
      <c r="G413" s="1"/>
      <c r="H413" s="1"/>
      <c r="I413" s="1"/>
    </row>
    <row r="414" spans="3:9" ht="12.75">
      <c r="C414" s="29"/>
      <c r="D414" s="127"/>
      <c r="G414" s="1"/>
      <c r="H414" s="1"/>
      <c r="I414" s="1"/>
    </row>
    <row r="415" spans="3:9" ht="12.75">
      <c r="C415" s="29"/>
      <c r="D415" s="127"/>
      <c r="G415" s="1"/>
      <c r="H415" s="1"/>
      <c r="I415" s="1"/>
    </row>
    <row r="416" spans="3:9" ht="12.75">
      <c r="C416" s="29"/>
      <c r="D416" s="127"/>
      <c r="G416" s="1"/>
      <c r="H416" s="1"/>
      <c r="I416" s="1"/>
    </row>
    <row r="417" spans="3:9" ht="12.75">
      <c r="C417" s="29"/>
      <c r="D417" s="127"/>
      <c r="G417" s="1"/>
      <c r="H417" s="1"/>
      <c r="I417" s="1"/>
    </row>
    <row r="418" spans="3:9" ht="12.75">
      <c r="C418" s="29"/>
      <c r="D418" s="127"/>
      <c r="G418" s="1"/>
      <c r="H418" s="1"/>
      <c r="I418" s="1"/>
    </row>
    <row r="419" spans="3:9" ht="12.75">
      <c r="C419" s="29"/>
      <c r="D419" s="127"/>
      <c r="G419" s="1"/>
      <c r="H419" s="1"/>
      <c r="I419" s="1"/>
    </row>
    <row r="420" spans="3:9" ht="12.75">
      <c r="C420" s="29"/>
      <c r="D420" s="127"/>
      <c r="G420" s="1"/>
      <c r="H420" s="1"/>
      <c r="I420" s="1"/>
    </row>
    <row r="421" spans="3:9" ht="12.75">
      <c r="C421" s="29"/>
      <c r="D421" s="127"/>
      <c r="G421" s="1"/>
      <c r="H421" s="1"/>
      <c r="I421" s="1"/>
    </row>
    <row r="422" spans="3:9" ht="12.75">
      <c r="C422" s="29"/>
      <c r="D422" s="127"/>
      <c r="G422" s="1"/>
      <c r="H422" s="1"/>
      <c r="I422" s="1"/>
    </row>
    <row r="423" spans="3:9" ht="12.75">
      <c r="C423" s="29"/>
      <c r="D423" s="127"/>
      <c r="G423" s="1"/>
      <c r="H423" s="1"/>
      <c r="I423" s="1"/>
    </row>
    <row r="424" spans="3:9" ht="12.75">
      <c r="C424" s="29"/>
      <c r="D424" s="127"/>
      <c r="G424" s="1"/>
      <c r="H424" s="1"/>
      <c r="I424" s="1"/>
    </row>
    <row r="425" spans="3:9" ht="12.75">
      <c r="C425" s="29"/>
      <c r="D425" s="127"/>
      <c r="G425" s="1"/>
      <c r="H425" s="1"/>
      <c r="I425" s="1"/>
    </row>
    <row r="426" spans="3:9" ht="12.75">
      <c r="C426" s="29"/>
      <c r="D426" s="127"/>
      <c r="G426" s="1"/>
      <c r="H426" s="1"/>
      <c r="I426" s="1"/>
    </row>
    <row r="427" spans="3:9" ht="12.75">
      <c r="C427" s="29"/>
      <c r="D427" s="127"/>
      <c r="G427" s="1"/>
      <c r="H427" s="1"/>
      <c r="I427" s="1"/>
    </row>
    <row r="428" spans="3:9" ht="12.75">
      <c r="C428" s="29"/>
      <c r="D428" s="127"/>
      <c r="G428" s="1"/>
      <c r="H428" s="1"/>
      <c r="I428" s="1"/>
    </row>
    <row r="429" spans="3:9" ht="12.75">
      <c r="C429" s="29"/>
      <c r="D429" s="127"/>
      <c r="G429" s="1"/>
      <c r="H429" s="1"/>
      <c r="I429" s="1"/>
    </row>
    <row r="430" spans="3:9" ht="12.75">
      <c r="C430" s="29"/>
      <c r="D430" s="127"/>
      <c r="G430" s="1"/>
      <c r="H430" s="1"/>
      <c r="I430" s="1"/>
    </row>
    <row r="431" spans="3:9" ht="12.75">
      <c r="C431" s="29"/>
      <c r="D431" s="127"/>
      <c r="G431" s="1"/>
      <c r="H431" s="1"/>
      <c r="I431" s="1"/>
    </row>
    <row r="432" spans="3:9" ht="12.75">
      <c r="C432" s="29"/>
      <c r="D432" s="127"/>
      <c r="G432" s="1"/>
      <c r="H432" s="1"/>
      <c r="I432" s="1"/>
    </row>
    <row r="433" spans="3:9" ht="12.75">
      <c r="C433" s="29"/>
      <c r="D433" s="127"/>
      <c r="G433" s="1"/>
      <c r="H433" s="1"/>
      <c r="I433" s="1"/>
    </row>
    <row r="434" spans="3:9" ht="12.75">
      <c r="C434" s="29"/>
      <c r="D434" s="127"/>
      <c r="G434" s="1"/>
      <c r="H434" s="1"/>
      <c r="I434" s="1"/>
    </row>
    <row r="435" spans="3:9" ht="12.75">
      <c r="C435" s="29"/>
      <c r="D435" s="127"/>
      <c r="G435" s="1"/>
      <c r="H435" s="1"/>
      <c r="I435" s="1"/>
    </row>
    <row r="436" spans="3:9" ht="12.75">
      <c r="C436" s="29"/>
      <c r="D436" s="127"/>
      <c r="G436" s="1"/>
      <c r="H436" s="1"/>
      <c r="I436" s="1"/>
    </row>
    <row r="437" spans="3:9" ht="12.75">
      <c r="C437" s="29"/>
      <c r="D437" s="127"/>
      <c r="G437" s="1"/>
      <c r="H437" s="1"/>
      <c r="I437" s="1"/>
    </row>
    <row r="438" spans="3:9" ht="12.75">
      <c r="C438" s="29"/>
      <c r="D438" s="127"/>
      <c r="G438" s="1"/>
      <c r="H438" s="1"/>
      <c r="I438" s="1"/>
    </row>
    <row r="439" spans="3:9" ht="12.75">
      <c r="C439" s="29"/>
      <c r="D439" s="127"/>
      <c r="G439" s="1"/>
      <c r="H439" s="1"/>
      <c r="I439" s="1"/>
    </row>
    <row r="440" spans="3:9" ht="12.75">
      <c r="C440" s="29"/>
      <c r="D440" s="127"/>
      <c r="G440" s="1"/>
      <c r="H440" s="1"/>
      <c r="I440" s="1"/>
    </row>
    <row r="441" spans="3:9" ht="12.75">
      <c r="C441" s="29"/>
      <c r="D441" s="127"/>
      <c r="G441" s="1"/>
      <c r="H441" s="1"/>
      <c r="I441" s="1"/>
    </row>
    <row r="442" spans="3:9" ht="12.75">
      <c r="C442" s="29"/>
      <c r="D442" s="127"/>
      <c r="G442" s="1"/>
      <c r="H442" s="1"/>
      <c r="I442" s="1"/>
    </row>
    <row r="443" spans="3:9" ht="12.75">
      <c r="C443" s="29"/>
      <c r="D443" s="127"/>
      <c r="G443" s="1"/>
      <c r="H443" s="1"/>
      <c r="I443" s="1"/>
    </row>
    <row r="444" spans="3:9" ht="12.75">
      <c r="C444" s="29"/>
      <c r="D444" s="127"/>
      <c r="G444" s="1"/>
      <c r="H444" s="1"/>
      <c r="I444" s="1"/>
    </row>
    <row r="445" spans="3:9" ht="12.75">
      <c r="C445" s="29"/>
      <c r="D445" s="127"/>
      <c r="G445" s="1"/>
      <c r="H445" s="1"/>
      <c r="I445" s="1"/>
    </row>
    <row r="446" spans="3:9" ht="12.75">
      <c r="C446" s="29"/>
      <c r="D446" s="127"/>
      <c r="G446" s="1"/>
      <c r="H446" s="1"/>
      <c r="I446" s="1"/>
    </row>
    <row r="447" spans="3:9" ht="12.75">
      <c r="C447" s="29"/>
      <c r="D447" s="127"/>
      <c r="G447" s="1"/>
      <c r="H447" s="1"/>
      <c r="I447" s="1"/>
    </row>
    <row r="448" spans="3:9" ht="12.75">
      <c r="C448" s="29"/>
      <c r="D448" s="127"/>
      <c r="G448" s="1"/>
      <c r="H448" s="1"/>
      <c r="I448" s="1"/>
    </row>
    <row r="449" spans="3:9" ht="12.75">
      <c r="C449" s="29"/>
      <c r="D449" s="127"/>
      <c r="G449" s="1"/>
      <c r="H449" s="1"/>
      <c r="I449" s="1"/>
    </row>
    <row r="450" spans="3:9" ht="12.75">
      <c r="C450" s="29"/>
      <c r="D450" s="127"/>
      <c r="G450" s="1"/>
      <c r="H450" s="1"/>
      <c r="I450" s="1"/>
    </row>
    <row r="451" spans="3:9" ht="12.75">
      <c r="C451" s="29"/>
      <c r="D451" s="127"/>
      <c r="G451" s="1"/>
      <c r="H451" s="1"/>
      <c r="I451" s="1"/>
    </row>
    <row r="452" spans="3:9" ht="12.75">
      <c r="C452" s="29"/>
      <c r="D452" s="127"/>
      <c r="G452" s="1"/>
      <c r="H452" s="1"/>
      <c r="I452" s="1"/>
    </row>
    <row r="453" spans="3:9" ht="12.75">
      <c r="C453" s="29"/>
      <c r="D453" s="127"/>
      <c r="G453" s="1"/>
      <c r="H453" s="1"/>
      <c r="I453" s="1"/>
    </row>
    <row r="454" spans="3:9" ht="12.75">
      <c r="C454" s="29"/>
      <c r="D454" s="127"/>
      <c r="G454" s="1"/>
      <c r="H454" s="1"/>
      <c r="I454" s="1"/>
    </row>
    <row r="455" spans="3:9" ht="12.75">
      <c r="C455" s="29"/>
      <c r="D455" s="127"/>
      <c r="G455" s="1"/>
      <c r="H455" s="1"/>
      <c r="I455" s="1"/>
    </row>
    <row r="456" spans="3:9" ht="12.75">
      <c r="C456" s="29"/>
      <c r="D456" s="127"/>
      <c r="G456" s="1"/>
      <c r="H456" s="1"/>
      <c r="I456" s="1"/>
    </row>
    <row r="457" spans="3:9" ht="12.75">
      <c r="C457" s="29"/>
      <c r="D457" s="127"/>
      <c r="G457" s="1"/>
      <c r="H457" s="1"/>
      <c r="I457" s="1"/>
    </row>
    <row r="458" spans="3:9" ht="12.75">
      <c r="C458" s="29"/>
      <c r="D458" s="127"/>
      <c r="G458" s="1"/>
      <c r="H458" s="1"/>
      <c r="I458" s="1"/>
    </row>
    <row r="459" spans="3:9" ht="12.75">
      <c r="C459" s="29"/>
      <c r="D459" s="127"/>
      <c r="G459" s="1"/>
      <c r="H459" s="1"/>
      <c r="I459" s="1"/>
    </row>
    <row r="460" spans="3:9" ht="12.75">
      <c r="C460" s="29"/>
      <c r="D460" s="127"/>
      <c r="G460" s="1"/>
      <c r="H460" s="1"/>
      <c r="I460" s="1"/>
    </row>
    <row r="461" spans="3:9" ht="12.75">
      <c r="C461" s="29"/>
      <c r="D461" s="127"/>
      <c r="G461" s="1"/>
      <c r="H461" s="1"/>
      <c r="I461" s="1"/>
    </row>
    <row r="462" spans="3:9" ht="12.75">
      <c r="C462" s="29"/>
      <c r="D462" s="127"/>
      <c r="G462" s="1"/>
      <c r="H462" s="1"/>
      <c r="I462" s="1"/>
    </row>
    <row r="463" spans="3:9" ht="12.75">
      <c r="C463" s="29"/>
      <c r="D463" s="127"/>
      <c r="G463" s="1"/>
      <c r="H463" s="1"/>
      <c r="I463" s="1"/>
    </row>
    <row r="464" spans="3:9" ht="12.75">
      <c r="C464" s="29"/>
      <c r="D464" s="127"/>
      <c r="G464" s="1"/>
      <c r="H464" s="1"/>
      <c r="I464" s="1"/>
    </row>
    <row r="465" spans="3:9" ht="12.75">
      <c r="C465" s="29"/>
      <c r="D465" s="127"/>
      <c r="G465" s="1"/>
      <c r="H465" s="1"/>
      <c r="I465" s="1"/>
    </row>
    <row r="466" spans="3:9" ht="12.75">
      <c r="C466" s="29"/>
      <c r="D466" s="127"/>
      <c r="G466" s="1"/>
      <c r="H466" s="1"/>
      <c r="I466" s="1"/>
    </row>
    <row r="467" spans="3:9" ht="12.75">
      <c r="C467" s="29"/>
      <c r="D467" s="127"/>
      <c r="G467" s="1"/>
      <c r="H467" s="1"/>
      <c r="I467" s="1"/>
    </row>
    <row r="468" spans="3:9" ht="12.75">
      <c r="C468" s="29"/>
      <c r="D468" s="127"/>
      <c r="G468" s="1"/>
      <c r="H468" s="1"/>
      <c r="I468" s="1"/>
    </row>
    <row r="469" spans="3:9" ht="12.75">
      <c r="C469" s="29"/>
      <c r="D469" s="127"/>
      <c r="G469" s="1"/>
      <c r="H469" s="1"/>
      <c r="I469" s="1"/>
    </row>
    <row r="470" spans="3:9" ht="12.75">
      <c r="C470" s="29"/>
      <c r="D470" s="127"/>
      <c r="G470" s="1"/>
      <c r="H470" s="1"/>
      <c r="I470" s="1"/>
    </row>
    <row r="471" spans="3:9" ht="12.75">
      <c r="C471" s="29"/>
      <c r="D471" s="127"/>
      <c r="G471" s="1"/>
      <c r="H471" s="1"/>
      <c r="I471" s="1"/>
    </row>
    <row r="472" spans="3:9" ht="12.75">
      <c r="C472" s="29"/>
      <c r="D472" s="127"/>
      <c r="G472" s="1"/>
      <c r="H472" s="1"/>
      <c r="I472" s="1"/>
    </row>
    <row r="473" spans="3:9" ht="12.75">
      <c r="C473" s="29"/>
      <c r="D473" s="127"/>
      <c r="G473" s="1"/>
      <c r="H473" s="1"/>
      <c r="I473" s="1"/>
    </row>
    <row r="474" spans="3:9" ht="12.75">
      <c r="C474" s="29"/>
      <c r="D474" s="127"/>
      <c r="G474" s="1"/>
      <c r="H474" s="1"/>
      <c r="I474" s="1"/>
    </row>
    <row r="475" spans="3:9" ht="12.75">
      <c r="C475" s="29"/>
      <c r="D475" s="127"/>
      <c r="G475" s="1"/>
      <c r="H475" s="1"/>
      <c r="I475" s="1"/>
    </row>
    <row r="476" spans="3:9" ht="12.75">
      <c r="C476" s="29"/>
      <c r="D476" s="127"/>
      <c r="G476" s="1"/>
      <c r="H476" s="1"/>
      <c r="I476" s="1"/>
    </row>
    <row r="477" spans="3:9" ht="12.75">
      <c r="C477" s="29"/>
      <c r="D477" s="127"/>
      <c r="G477" s="1"/>
      <c r="H477" s="1"/>
      <c r="I477" s="1"/>
    </row>
    <row r="478" spans="3:9" ht="12.75">
      <c r="C478" s="29"/>
      <c r="D478" s="127"/>
      <c r="G478" s="1"/>
      <c r="H478" s="1"/>
      <c r="I478" s="1"/>
    </row>
    <row r="479" spans="3:9" ht="12.75">
      <c r="C479" s="29"/>
      <c r="D479" s="127"/>
      <c r="G479" s="1"/>
      <c r="H479" s="1"/>
      <c r="I479" s="1"/>
    </row>
    <row r="480" spans="3:9" ht="12.75">
      <c r="C480" s="29"/>
      <c r="D480" s="127"/>
      <c r="G480" s="1"/>
      <c r="H480" s="1"/>
      <c r="I480" s="1"/>
    </row>
    <row r="481" spans="3:9" ht="12.75">
      <c r="C481" s="29"/>
      <c r="D481" s="127"/>
      <c r="G481" s="1"/>
      <c r="H481" s="1"/>
      <c r="I481" s="1"/>
    </row>
    <row r="482" spans="3:9" ht="12.75">
      <c r="C482" s="29"/>
      <c r="D482" s="127"/>
      <c r="G482" s="1"/>
      <c r="H482" s="1"/>
      <c r="I482" s="1"/>
    </row>
    <row r="483" spans="3:9" ht="12.75">
      <c r="C483" s="29"/>
      <c r="D483" s="127"/>
      <c r="G483" s="1"/>
      <c r="H483" s="1"/>
      <c r="I483" s="1"/>
    </row>
    <row r="484" spans="3:9" ht="12.75">
      <c r="C484" s="29"/>
      <c r="D484" s="127"/>
      <c r="G484" s="1"/>
      <c r="H484" s="1"/>
      <c r="I484" s="1"/>
    </row>
    <row r="485" spans="3:9" ht="12.75">
      <c r="C485" s="29"/>
      <c r="D485" s="127"/>
      <c r="G485" s="1"/>
      <c r="H485" s="1"/>
      <c r="I485" s="1"/>
    </row>
    <row r="486" spans="3:9" ht="12.75">
      <c r="C486" s="29"/>
      <c r="D486" s="127"/>
      <c r="G486" s="1"/>
      <c r="H486" s="1"/>
      <c r="I486" s="1"/>
    </row>
    <row r="487" spans="3:9" ht="12.75">
      <c r="C487" s="29"/>
      <c r="D487" s="127"/>
      <c r="G487" s="1"/>
      <c r="H487" s="1"/>
      <c r="I487" s="1"/>
    </row>
    <row r="488" spans="3:9" ht="12.75">
      <c r="C488" s="29"/>
      <c r="D488" s="127"/>
      <c r="G488" s="1"/>
      <c r="H488" s="1"/>
      <c r="I488" s="1"/>
    </row>
    <row r="489" spans="3:9" ht="12.75">
      <c r="C489" s="29"/>
      <c r="D489" s="127"/>
      <c r="G489" s="1"/>
      <c r="H489" s="1"/>
      <c r="I489" s="1"/>
    </row>
    <row r="490" spans="3:9" ht="12.75">
      <c r="C490" s="29"/>
      <c r="D490" s="127"/>
      <c r="G490" s="1"/>
      <c r="H490" s="1"/>
      <c r="I490" s="1"/>
    </row>
    <row r="491" spans="3:9" ht="12.75">
      <c r="C491" s="29"/>
      <c r="D491" s="127"/>
      <c r="G491" s="1"/>
      <c r="H491" s="1"/>
      <c r="I491" s="1"/>
    </row>
    <row r="492" spans="3:9" ht="12.75">
      <c r="C492" s="29"/>
      <c r="D492" s="127"/>
      <c r="G492" s="1"/>
      <c r="H492" s="1"/>
      <c r="I492" s="1"/>
    </row>
    <row r="493" spans="3:9" ht="12.75">
      <c r="C493" s="29"/>
      <c r="D493" s="127"/>
      <c r="G493" s="1"/>
      <c r="H493" s="1"/>
      <c r="I493" s="1"/>
    </row>
    <row r="494" spans="3:9" ht="12.75">
      <c r="C494" s="29"/>
      <c r="D494" s="127"/>
      <c r="G494" s="1"/>
      <c r="H494" s="1"/>
      <c r="I494" s="1"/>
    </row>
    <row r="495" spans="3:9" ht="12.75">
      <c r="C495" s="29"/>
      <c r="D495" s="127"/>
      <c r="G495" s="1"/>
      <c r="H495" s="1"/>
      <c r="I495" s="1"/>
    </row>
    <row r="496" spans="3:9" ht="12.75">
      <c r="C496" s="29"/>
      <c r="D496" s="127"/>
      <c r="G496" s="1"/>
      <c r="H496" s="1"/>
      <c r="I496" s="1"/>
    </row>
    <row r="497" spans="3:9" ht="12.75">
      <c r="C497" s="29"/>
      <c r="D497" s="127"/>
      <c r="G497" s="1"/>
      <c r="H497" s="1"/>
      <c r="I497" s="1"/>
    </row>
    <row r="498" spans="3:9" ht="12.75">
      <c r="C498" s="29"/>
      <c r="D498" s="127"/>
      <c r="G498" s="1"/>
      <c r="H498" s="1"/>
      <c r="I498" s="1"/>
    </row>
    <row r="499" spans="3:9" ht="12.75">
      <c r="C499" s="29"/>
      <c r="D499" s="127"/>
      <c r="G499" s="1"/>
      <c r="H499" s="1"/>
      <c r="I499" s="1"/>
    </row>
    <row r="500" spans="3:9" ht="12.75">
      <c r="C500" s="29"/>
      <c r="D500" s="127"/>
      <c r="G500" s="1"/>
      <c r="H500" s="1"/>
      <c r="I500" s="1"/>
    </row>
    <row r="501" spans="3:9" ht="12.75">
      <c r="C501" s="29"/>
      <c r="D501" s="127"/>
      <c r="G501" s="1"/>
      <c r="H501" s="1"/>
      <c r="I501" s="1"/>
    </row>
    <row r="502" spans="3:9" ht="12.75">
      <c r="C502" s="29"/>
      <c r="D502" s="127"/>
      <c r="G502" s="1"/>
      <c r="H502" s="1"/>
      <c r="I502" s="1"/>
    </row>
    <row r="503" spans="3:9" ht="12.75">
      <c r="C503" s="29"/>
      <c r="D503" s="127"/>
      <c r="G503" s="1"/>
      <c r="H503" s="1"/>
      <c r="I503" s="1"/>
    </row>
    <row r="504" spans="3:9" ht="12.75">
      <c r="C504" s="29"/>
      <c r="D504" s="127"/>
      <c r="G504" s="1"/>
      <c r="H504" s="1"/>
      <c r="I504" s="1"/>
    </row>
    <row r="505" spans="3:9" ht="12.75">
      <c r="C505" s="29"/>
      <c r="D505" s="127"/>
      <c r="G505" s="1"/>
      <c r="H505" s="1"/>
      <c r="I505" s="1"/>
    </row>
    <row r="506" spans="3:9" ht="12.75">
      <c r="C506" s="29"/>
      <c r="D506" s="127"/>
      <c r="G506" s="1"/>
      <c r="H506" s="1"/>
      <c r="I506" s="1"/>
    </row>
    <row r="507" spans="3:9" ht="12.75">
      <c r="C507" s="29"/>
      <c r="D507" s="127"/>
      <c r="G507" s="1"/>
      <c r="H507" s="1"/>
      <c r="I507" s="1"/>
    </row>
    <row r="508" spans="3:9" ht="12.75">
      <c r="C508" s="29"/>
      <c r="D508" s="127"/>
      <c r="G508" s="1"/>
      <c r="H508" s="1"/>
      <c r="I508" s="1"/>
    </row>
    <row r="509" spans="3:9" ht="12.75">
      <c r="C509" s="29"/>
      <c r="D509" s="127"/>
      <c r="G509" s="1"/>
      <c r="H509" s="1"/>
      <c r="I509" s="1"/>
    </row>
    <row r="510" spans="3:9" ht="12.75">
      <c r="C510" s="29"/>
      <c r="D510" s="127"/>
      <c r="G510" s="1"/>
      <c r="H510" s="1"/>
      <c r="I510" s="1"/>
    </row>
    <row r="511" spans="3:9" ht="12.75">
      <c r="C511" s="29"/>
      <c r="D511" s="127"/>
      <c r="G511" s="1"/>
      <c r="H511" s="1"/>
      <c r="I511" s="1"/>
    </row>
    <row r="512" spans="3:9" ht="12.75">
      <c r="C512" s="29"/>
      <c r="D512" s="127"/>
      <c r="G512" s="1"/>
      <c r="H512" s="1"/>
      <c r="I512" s="1"/>
    </row>
    <row r="513" spans="3:9" ht="12.75">
      <c r="C513" s="29"/>
      <c r="D513" s="127"/>
      <c r="G513" s="1"/>
      <c r="H513" s="1"/>
      <c r="I513" s="1"/>
    </row>
    <row r="514" spans="3:9" ht="12.75">
      <c r="C514" s="29"/>
      <c r="D514" s="127"/>
      <c r="G514" s="1"/>
      <c r="H514" s="1"/>
      <c r="I514" s="1"/>
    </row>
    <row r="515" spans="3:9" ht="12.75">
      <c r="C515" s="29"/>
      <c r="D515" s="127"/>
      <c r="G515" s="1"/>
      <c r="H515" s="1"/>
      <c r="I515" s="1"/>
    </row>
    <row r="516" spans="3:9" ht="12.75">
      <c r="C516" s="29"/>
      <c r="D516" s="127"/>
      <c r="G516" s="1"/>
      <c r="H516" s="1"/>
      <c r="I516" s="1"/>
    </row>
    <row r="517" spans="3:9" ht="12.75">
      <c r="C517" s="29"/>
      <c r="D517" s="127"/>
      <c r="G517" s="1"/>
      <c r="H517" s="1"/>
      <c r="I517" s="1"/>
    </row>
    <row r="518" spans="3:9" ht="12.75">
      <c r="C518" s="29"/>
      <c r="D518" s="127"/>
      <c r="G518" s="1"/>
      <c r="H518" s="1"/>
      <c r="I518" s="1"/>
    </row>
    <row r="519" spans="3:9" ht="12.75">
      <c r="C519" s="29"/>
      <c r="D519" s="127"/>
      <c r="G519" s="1"/>
      <c r="H519" s="1"/>
      <c r="I519" s="1"/>
    </row>
    <row r="520" spans="3:9" ht="12.75">
      <c r="C520" s="29"/>
      <c r="D520" s="127"/>
      <c r="G520" s="1"/>
      <c r="H520" s="1"/>
      <c r="I520" s="1"/>
    </row>
    <row r="521" spans="3:9" ht="12.75">
      <c r="C521" s="29"/>
      <c r="D521" s="127"/>
      <c r="G521" s="1"/>
      <c r="H521" s="1"/>
      <c r="I521" s="1"/>
    </row>
    <row r="522" spans="3:9" ht="12.75">
      <c r="C522" s="29"/>
      <c r="D522" s="127"/>
      <c r="G522" s="1"/>
      <c r="H522" s="1"/>
      <c r="I522" s="1"/>
    </row>
    <row r="523" spans="3:9" ht="12.75">
      <c r="C523" s="29"/>
      <c r="D523" s="127"/>
      <c r="G523" s="1"/>
      <c r="H523" s="1"/>
      <c r="I523" s="1"/>
    </row>
    <row r="524" spans="3:9" ht="12.75">
      <c r="C524" s="29"/>
      <c r="D524" s="127"/>
      <c r="G524" s="1"/>
      <c r="H524" s="1"/>
      <c r="I524" s="1"/>
    </row>
    <row r="525" spans="3:9" ht="12.75">
      <c r="C525" s="29"/>
      <c r="D525" s="127"/>
      <c r="G525" s="1"/>
      <c r="H525" s="1"/>
      <c r="I525" s="1"/>
    </row>
    <row r="526" spans="3:9" ht="12.75">
      <c r="C526" s="29"/>
      <c r="D526" s="127"/>
      <c r="G526" s="1"/>
      <c r="H526" s="1"/>
      <c r="I526" s="1"/>
    </row>
    <row r="527" spans="3:9" ht="12.75">
      <c r="C527" s="29"/>
      <c r="D527" s="127"/>
      <c r="G527" s="1"/>
      <c r="H527" s="1"/>
      <c r="I527" s="1"/>
    </row>
    <row r="528" spans="3:9" ht="12.75">
      <c r="C528" s="29"/>
      <c r="D528" s="127"/>
      <c r="G528" s="1"/>
      <c r="H528" s="1"/>
      <c r="I528" s="1"/>
    </row>
    <row r="529" spans="3:9" ht="12.75">
      <c r="C529" s="29"/>
      <c r="D529" s="127"/>
      <c r="G529" s="1"/>
      <c r="H529" s="1"/>
      <c r="I529" s="1"/>
    </row>
    <row r="530" spans="3:9" ht="12.75">
      <c r="C530" s="29"/>
      <c r="D530" s="127"/>
      <c r="G530" s="1"/>
      <c r="H530" s="1"/>
      <c r="I530" s="1"/>
    </row>
    <row r="531" spans="3:9" ht="12.75">
      <c r="C531" s="29"/>
      <c r="D531" s="127"/>
      <c r="G531" s="1"/>
      <c r="H531" s="1"/>
      <c r="I531" s="1"/>
    </row>
    <row r="532" spans="3:9" ht="12.75">
      <c r="C532" s="29"/>
      <c r="D532" s="127"/>
      <c r="G532" s="1"/>
      <c r="H532" s="1"/>
      <c r="I532" s="1"/>
    </row>
    <row r="533" spans="3:9" ht="12.75">
      <c r="C533" s="29"/>
      <c r="D533" s="127"/>
      <c r="G533" s="1"/>
      <c r="H533" s="1"/>
      <c r="I533" s="1"/>
    </row>
    <row r="534" spans="3:9" ht="12.75">
      <c r="C534" s="29"/>
      <c r="D534" s="127"/>
      <c r="G534" s="1"/>
      <c r="H534" s="1"/>
      <c r="I534" s="1"/>
    </row>
    <row r="535" spans="3:9" ht="12.75">
      <c r="C535" s="29"/>
      <c r="D535" s="127"/>
      <c r="G535" s="1"/>
      <c r="H535" s="1"/>
      <c r="I535" s="1"/>
    </row>
    <row r="536" spans="3:9" ht="12.75">
      <c r="C536" s="29"/>
      <c r="D536" s="127"/>
      <c r="G536" s="1"/>
      <c r="H536" s="1"/>
      <c r="I536" s="1"/>
    </row>
    <row r="537" spans="3:9" ht="12.75">
      <c r="C537" s="29"/>
      <c r="D537" s="127"/>
      <c r="G537" s="1"/>
      <c r="H537" s="1"/>
      <c r="I537" s="1"/>
    </row>
    <row r="538" spans="3:9" ht="12.75">
      <c r="C538" s="29"/>
      <c r="D538" s="127"/>
      <c r="G538" s="1"/>
      <c r="H538" s="1"/>
      <c r="I538" s="1"/>
    </row>
    <row r="539" spans="3:9" ht="12.75">
      <c r="C539" s="29"/>
      <c r="D539" s="127"/>
      <c r="G539" s="1"/>
      <c r="H539" s="1"/>
      <c r="I539" s="1"/>
    </row>
    <row r="540" spans="3:9" ht="12.75">
      <c r="C540" s="29"/>
      <c r="D540" s="127"/>
      <c r="G540" s="1"/>
      <c r="H540" s="1"/>
      <c r="I540" s="1"/>
    </row>
    <row r="541" spans="3:9" ht="12.75">
      <c r="C541" s="29"/>
      <c r="D541" s="127"/>
      <c r="G541" s="1"/>
      <c r="H541" s="1"/>
      <c r="I541" s="1"/>
    </row>
    <row r="542" spans="3:9" ht="12.75">
      <c r="C542" s="29"/>
      <c r="D542" s="127"/>
      <c r="G542" s="1"/>
      <c r="H542" s="1"/>
      <c r="I542" s="1"/>
    </row>
    <row r="543" spans="3:9" ht="12.75">
      <c r="C543" s="29"/>
      <c r="D543" s="127"/>
      <c r="G543" s="1"/>
      <c r="H543" s="1"/>
      <c r="I543" s="1"/>
    </row>
    <row r="544" spans="3:9" ht="12.75">
      <c r="C544" s="29"/>
      <c r="D544" s="127"/>
      <c r="G544" s="1"/>
      <c r="H544" s="1"/>
      <c r="I544" s="1"/>
    </row>
    <row r="545" spans="3:9" ht="12.75">
      <c r="C545" s="29"/>
      <c r="D545" s="127"/>
      <c r="G545" s="1"/>
      <c r="H545" s="1"/>
      <c r="I545" s="1"/>
    </row>
    <row r="546" spans="3:9" ht="12.75">
      <c r="C546" s="29"/>
      <c r="D546" s="127"/>
      <c r="G546" s="1"/>
      <c r="H546" s="1"/>
      <c r="I546" s="1"/>
    </row>
    <row r="547" spans="3:9" ht="12.75">
      <c r="C547" s="29"/>
      <c r="D547" s="127"/>
      <c r="G547" s="1"/>
      <c r="H547" s="1"/>
      <c r="I547" s="1"/>
    </row>
    <row r="548" spans="3:9" ht="12.75">
      <c r="C548" s="29"/>
      <c r="D548" s="127"/>
      <c r="G548" s="1"/>
      <c r="H548" s="1"/>
      <c r="I548" s="1"/>
    </row>
    <row r="549" spans="3:9" ht="12.75">
      <c r="C549" s="29"/>
      <c r="D549" s="127"/>
      <c r="G549" s="1"/>
      <c r="H549" s="1"/>
      <c r="I549" s="1"/>
    </row>
    <row r="550" spans="3:9" ht="12.75">
      <c r="C550" s="29"/>
      <c r="D550" s="127"/>
      <c r="G550" s="1"/>
      <c r="H550" s="1"/>
      <c r="I550" s="1"/>
    </row>
    <row r="551" spans="3:9" ht="12.75">
      <c r="C551" s="29"/>
      <c r="D551" s="127"/>
      <c r="G551" s="1"/>
      <c r="H551" s="1"/>
      <c r="I551" s="1"/>
    </row>
    <row r="552" spans="3:9" ht="12.75">
      <c r="C552" s="29"/>
      <c r="D552" s="127"/>
      <c r="G552" s="1"/>
      <c r="H552" s="1"/>
      <c r="I552" s="1"/>
    </row>
    <row r="553" spans="3:9" ht="12.75">
      <c r="C553" s="29"/>
      <c r="D553" s="127"/>
      <c r="G553" s="1"/>
      <c r="H553" s="1"/>
      <c r="I553" s="1"/>
    </row>
    <row r="554" spans="3:9" ht="12.75">
      <c r="C554" s="29"/>
      <c r="D554" s="127"/>
      <c r="G554" s="1"/>
      <c r="H554" s="1"/>
      <c r="I554" s="1"/>
    </row>
    <row r="555" spans="3:9" ht="12.75">
      <c r="C555" s="29"/>
      <c r="D555" s="127"/>
      <c r="G555" s="1"/>
      <c r="H555" s="1"/>
      <c r="I555" s="1"/>
    </row>
    <row r="556" spans="3:9" ht="12.75">
      <c r="C556" s="29"/>
      <c r="D556" s="127"/>
      <c r="G556" s="1"/>
      <c r="H556" s="1"/>
      <c r="I556" s="1"/>
    </row>
    <row r="557" spans="3:9" ht="12.75">
      <c r="C557" s="29"/>
      <c r="D557" s="127"/>
      <c r="G557" s="1"/>
      <c r="H557" s="1"/>
      <c r="I557" s="1"/>
    </row>
    <row r="558" spans="3:9" ht="12.75">
      <c r="C558" s="29"/>
      <c r="D558" s="127"/>
      <c r="G558" s="1"/>
      <c r="H558" s="1"/>
      <c r="I558" s="1"/>
    </row>
    <row r="559" spans="3:9" ht="12.75">
      <c r="C559" s="29"/>
      <c r="D559" s="127"/>
      <c r="G559" s="1"/>
      <c r="H559" s="1"/>
      <c r="I559" s="1"/>
    </row>
    <row r="560" spans="3:9" ht="12.75">
      <c r="C560" s="29"/>
      <c r="D560" s="127"/>
      <c r="G560" s="1"/>
      <c r="H560" s="1"/>
      <c r="I560" s="1"/>
    </row>
    <row r="561" spans="3:9" ht="12.75">
      <c r="C561" s="29"/>
      <c r="D561" s="127"/>
      <c r="G561" s="1"/>
      <c r="H561" s="1"/>
      <c r="I561" s="1"/>
    </row>
    <row r="562" spans="3:9" ht="12.75">
      <c r="C562" s="29"/>
      <c r="D562" s="127"/>
      <c r="G562" s="1"/>
      <c r="H562" s="1"/>
      <c r="I562" s="1"/>
    </row>
    <row r="563" spans="3:9" ht="12.75">
      <c r="C563" s="29"/>
      <c r="D563" s="127"/>
      <c r="G563" s="1"/>
      <c r="H563" s="1"/>
      <c r="I563" s="1"/>
    </row>
    <row r="564" spans="3:9" ht="12.75">
      <c r="C564" s="29"/>
      <c r="D564" s="127"/>
      <c r="G564" s="1"/>
      <c r="H564" s="1"/>
      <c r="I564" s="1"/>
    </row>
    <row r="565" spans="3:9" ht="12.75">
      <c r="C565" s="29"/>
      <c r="D565" s="127"/>
      <c r="G565" s="1"/>
      <c r="H565" s="1"/>
      <c r="I565" s="1"/>
    </row>
    <row r="566" spans="3:9" ht="12.75">
      <c r="C566" s="29"/>
      <c r="D566" s="127"/>
      <c r="G566" s="1"/>
      <c r="H566" s="1"/>
      <c r="I566" s="1"/>
    </row>
    <row r="567" spans="3:9" ht="12.75">
      <c r="C567" s="29"/>
      <c r="D567" s="127"/>
      <c r="G567" s="1"/>
      <c r="H567" s="1"/>
      <c r="I567" s="1"/>
    </row>
    <row r="568" spans="3:9" ht="12.75">
      <c r="C568" s="29"/>
      <c r="D568" s="127"/>
      <c r="G568" s="1"/>
      <c r="H568" s="1"/>
      <c r="I568" s="1"/>
    </row>
    <row r="569" spans="3:9" ht="12.75">
      <c r="C569" s="29"/>
      <c r="D569" s="127"/>
      <c r="G569" s="1"/>
      <c r="H569" s="1"/>
      <c r="I569" s="1"/>
    </row>
    <row r="570" spans="3:9" ht="12.75">
      <c r="C570" s="29"/>
      <c r="D570" s="127"/>
      <c r="G570" s="1"/>
      <c r="H570" s="1"/>
      <c r="I570" s="1"/>
    </row>
    <row r="571" spans="3:9" ht="12.75">
      <c r="C571" s="29"/>
      <c r="D571" s="127"/>
      <c r="G571" s="1"/>
      <c r="H571" s="1"/>
      <c r="I571" s="1"/>
    </row>
    <row r="572" spans="3:9" ht="12.75">
      <c r="C572" s="29"/>
      <c r="D572" s="127"/>
      <c r="G572" s="1"/>
      <c r="H572" s="1"/>
      <c r="I572" s="1"/>
    </row>
    <row r="573" spans="3:9" ht="12.75">
      <c r="C573" s="29"/>
      <c r="D573" s="127"/>
      <c r="G573" s="1"/>
      <c r="H573" s="1"/>
      <c r="I573" s="1"/>
    </row>
    <row r="574" spans="3:9" ht="12.75">
      <c r="C574" s="29"/>
      <c r="D574" s="127"/>
      <c r="G574" s="1"/>
      <c r="H574" s="1"/>
      <c r="I574" s="1"/>
    </row>
    <row r="575" spans="3:9" ht="12.75">
      <c r="C575" s="29"/>
      <c r="D575" s="127"/>
      <c r="G575" s="1"/>
      <c r="H575" s="1"/>
      <c r="I575" s="1"/>
    </row>
    <row r="576" spans="3:9" ht="12.75">
      <c r="C576" s="29"/>
      <c r="D576" s="127"/>
      <c r="G576" s="1"/>
      <c r="H576" s="1"/>
      <c r="I576" s="1"/>
    </row>
    <row r="577" spans="3:9" ht="12.75">
      <c r="C577" s="29"/>
      <c r="D577" s="127"/>
      <c r="G577" s="1"/>
      <c r="H577" s="1"/>
      <c r="I577" s="1"/>
    </row>
    <row r="578" spans="3:9" ht="12.75">
      <c r="C578" s="29"/>
      <c r="D578" s="127"/>
      <c r="G578" s="1"/>
      <c r="H578" s="1"/>
      <c r="I578" s="1"/>
    </row>
    <row r="579" spans="3:9" ht="12.75">
      <c r="C579" s="29"/>
      <c r="D579" s="127"/>
      <c r="G579" s="1"/>
      <c r="H579" s="1"/>
      <c r="I579" s="1"/>
    </row>
    <row r="580" spans="3:9" ht="12.75">
      <c r="C580" s="29"/>
      <c r="D580" s="127"/>
      <c r="G580" s="1"/>
      <c r="H580" s="1"/>
      <c r="I580" s="1"/>
    </row>
    <row r="581" spans="3:9" ht="12.75">
      <c r="C581" s="29"/>
      <c r="D581" s="127"/>
      <c r="G581" s="1"/>
      <c r="H581" s="1"/>
      <c r="I581" s="1"/>
    </row>
    <row r="582" spans="3:9" ht="12.75">
      <c r="C582" s="29"/>
      <c r="D582" s="127"/>
      <c r="G582" s="1"/>
      <c r="H582" s="1"/>
      <c r="I582" s="1"/>
    </row>
    <row r="583" spans="3:9" ht="12.75">
      <c r="C583" s="29"/>
      <c r="D583" s="127"/>
      <c r="G583" s="1"/>
      <c r="H583" s="1"/>
      <c r="I583" s="1"/>
    </row>
    <row r="584" spans="3:9" ht="12.75">
      <c r="C584" s="29"/>
      <c r="D584" s="127"/>
      <c r="G584" s="1"/>
      <c r="H584" s="1"/>
      <c r="I584" s="1"/>
    </row>
    <row r="585" spans="3:9" ht="12.75">
      <c r="C585" s="29"/>
      <c r="D585" s="127"/>
      <c r="G585" s="1"/>
      <c r="H585" s="1"/>
      <c r="I585" s="1"/>
    </row>
    <row r="586" spans="3:9" ht="12.75">
      <c r="C586" s="29"/>
      <c r="D586" s="127"/>
      <c r="G586" s="1"/>
      <c r="H586" s="1"/>
      <c r="I586" s="1"/>
    </row>
    <row r="587" spans="3:9" ht="12.75">
      <c r="C587" s="29"/>
      <c r="D587" s="127"/>
      <c r="G587" s="1"/>
      <c r="H587" s="1"/>
      <c r="I587" s="1"/>
    </row>
    <row r="588" spans="3:9" ht="12.75">
      <c r="C588" s="29"/>
      <c r="D588" s="127"/>
      <c r="G588" s="1"/>
      <c r="H588" s="1"/>
      <c r="I588" s="1"/>
    </row>
    <row r="589" spans="3:9" ht="12.75">
      <c r="C589" s="29"/>
      <c r="D589" s="127"/>
      <c r="G589" s="1"/>
      <c r="H589" s="1"/>
      <c r="I589" s="1"/>
    </row>
    <row r="590" spans="3:9" ht="12.75">
      <c r="C590" s="29"/>
      <c r="D590" s="127"/>
      <c r="G590" s="1"/>
      <c r="H590" s="1"/>
      <c r="I590" s="1"/>
    </row>
    <row r="591" spans="3:9" ht="12.75">
      <c r="C591" s="29"/>
      <c r="D591" s="127"/>
      <c r="G591" s="1"/>
      <c r="H591" s="1"/>
      <c r="I591" s="1"/>
    </row>
    <row r="592" spans="3:9" ht="12.75">
      <c r="C592" s="29"/>
      <c r="D592" s="127"/>
      <c r="G592" s="1"/>
      <c r="H592" s="1"/>
      <c r="I592" s="1"/>
    </row>
    <row r="593" spans="3:9" ht="12.75">
      <c r="C593" s="29"/>
      <c r="D593" s="127"/>
      <c r="G593" s="1"/>
      <c r="H593" s="1"/>
      <c r="I593" s="1"/>
    </row>
    <row r="594" spans="3:9" ht="12.75">
      <c r="C594" s="29"/>
      <c r="D594" s="127"/>
      <c r="G594" s="1"/>
      <c r="H594" s="1"/>
      <c r="I594" s="1"/>
    </row>
    <row r="595" spans="3:9" ht="12.75">
      <c r="C595" s="29"/>
      <c r="D595" s="127"/>
      <c r="G595" s="1"/>
      <c r="H595" s="1"/>
      <c r="I595" s="1"/>
    </row>
    <row r="596" spans="3:9" ht="12.75">
      <c r="C596" s="29"/>
      <c r="D596" s="127"/>
      <c r="G596" s="1"/>
      <c r="H596" s="1"/>
      <c r="I596" s="1"/>
    </row>
    <row r="597" spans="3:9" ht="12.75">
      <c r="C597" s="29"/>
      <c r="D597" s="127"/>
      <c r="G597" s="1"/>
      <c r="H597" s="1"/>
      <c r="I597" s="1"/>
    </row>
    <row r="598" spans="3:9" ht="12.75">
      <c r="C598" s="29"/>
      <c r="D598" s="127"/>
      <c r="G598" s="1"/>
      <c r="H598" s="1"/>
      <c r="I598" s="1"/>
    </row>
    <row r="599" spans="3:9" ht="12.75">
      <c r="C599" s="29"/>
      <c r="D599" s="127"/>
      <c r="G599" s="1"/>
      <c r="H599" s="1"/>
      <c r="I599" s="1"/>
    </row>
    <row r="600" spans="3:9" ht="12.75">
      <c r="C600" s="29"/>
      <c r="D600" s="127"/>
      <c r="G600" s="1"/>
      <c r="H600" s="1"/>
      <c r="I600" s="1"/>
    </row>
    <row r="601" spans="3:9" ht="12.75">
      <c r="C601" s="29"/>
      <c r="D601" s="127"/>
      <c r="G601" s="1"/>
      <c r="H601" s="1"/>
      <c r="I601" s="1"/>
    </row>
    <row r="602" spans="3:9" ht="12.75">
      <c r="C602" s="29"/>
      <c r="D602" s="127"/>
      <c r="G602" s="1"/>
      <c r="H602" s="1"/>
      <c r="I602" s="1"/>
    </row>
    <row r="603" spans="3:9" ht="12.75">
      <c r="C603" s="29"/>
      <c r="D603" s="127"/>
      <c r="G603" s="1"/>
      <c r="H603" s="1"/>
      <c r="I603" s="1"/>
    </row>
    <row r="604" spans="3:9" ht="12.75">
      <c r="C604" s="29"/>
      <c r="D604" s="127"/>
      <c r="G604" s="1"/>
      <c r="H604" s="1"/>
      <c r="I604" s="1"/>
    </row>
    <row r="605" spans="3:9" ht="12.75">
      <c r="C605" s="29"/>
      <c r="D605" s="127"/>
      <c r="G605" s="1"/>
      <c r="H605" s="1"/>
      <c r="I605" s="1"/>
    </row>
    <row r="606" spans="3:9" ht="12.75">
      <c r="C606" s="29"/>
      <c r="D606" s="127"/>
      <c r="G606" s="1"/>
      <c r="H606" s="1"/>
      <c r="I606" s="1"/>
    </row>
    <row r="607" spans="3:9" ht="12.75">
      <c r="C607" s="29"/>
      <c r="D607" s="127"/>
      <c r="G607" s="1"/>
      <c r="H607" s="1"/>
      <c r="I607" s="1"/>
    </row>
    <row r="608" spans="3:9" ht="12.75">
      <c r="C608" s="29"/>
      <c r="D608" s="127"/>
      <c r="G608" s="1"/>
      <c r="H608" s="1"/>
      <c r="I608" s="1"/>
    </row>
    <row r="609" spans="3:9" ht="12.75">
      <c r="C609" s="29"/>
      <c r="D609" s="127"/>
      <c r="G609" s="1"/>
      <c r="H609" s="1"/>
      <c r="I609" s="1"/>
    </row>
    <row r="610" spans="3:9" ht="12.75">
      <c r="C610" s="29"/>
      <c r="D610" s="127"/>
      <c r="G610" s="1"/>
      <c r="H610" s="1"/>
      <c r="I610" s="1"/>
    </row>
    <row r="611" spans="3:9" ht="12.75">
      <c r="C611" s="29"/>
      <c r="D611" s="127"/>
      <c r="G611" s="1"/>
      <c r="H611" s="1"/>
      <c r="I611" s="1"/>
    </row>
    <row r="612" spans="3:9" ht="12.75">
      <c r="C612" s="29"/>
      <c r="D612" s="127"/>
      <c r="G612" s="1"/>
      <c r="H612" s="1"/>
      <c r="I612" s="1"/>
    </row>
    <row r="613" spans="3:9" ht="12.75">
      <c r="C613" s="29"/>
      <c r="D613" s="127"/>
      <c r="G613" s="1"/>
      <c r="H613" s="1"/>
      <c r="I613" s="1"/>
    </row>
    <row r="614" spans="3:9" ht="12.75">
      <c r="C614" s="29"/>
      <c r="D614" s="127"/>
      <c r="G614" s="1"/>
      <c r="H614" s="1"/>
      <c r="I614" s="1"/>
    </row>
    <row r="615" spans="3:9" ht="12.75">
      <c r="C615" s="29"/>
      <c r="D615" s="127"/>
      <c r="G615" s="1"/>
      <c r="H615" s="1"/>
      <c r="I615" s="1"/>
    </row>
    <row r="616" spans="3:9" ht="12.75">
      <c r="C616" s="29"/>
      <c r="D616" s="127"/>
      <c r="G616" s="1"/>
      <c r="H616" s="1"/>
      <c r="I616" s="1"/>
    </row>
    <row r="617" spans="3:9" ht="12.75">
      <c r="C617" s="29"/>
      <c r="D617" s="127"/>
      <c r="G617" s="1"/>
      <c r="H617" s="1"/>
      <c r="I617" s="1"/>
    </row>
    <row r="618" spans="3:9" ht="12.75">
      <c r="C618" s="29"/>
      <c r="D618" s="127"/>
      <c r="G618" s="1"/>
      <c r="H618" s="1"/>
      <c r="I618" s="1"/>
    </row>
    <row r="619" spans="3:9" ht="12.75">
      <c r="C619" s="29"/>
      <c r="D619" s="127"/>
      <c r="G619" s="1"/>
      <c r="H619" s="1"/>
      <c r="I619" s="1"/>
    </row>
    <row r="620" spans="3:9" ht="12.75">
      <c r="C620" s="29"/>
      <c r="D620" s="127"/>
      <c r="G620" s="1"/>
      <c r="H620" s="1"/>
      <c r="I620" s="1"/>
    </row>
    <row r="621" spans="3:9" ht="12.75">
      <c r="C621" s="29"/>
      <c r="D621" s="127"/>
      <c r="G621" s="1"/>
      <c r="H621" s="1"/>
      <c r="I621" s="1"/>
    </row>
    <row r="622" spans="3:9" ht="12.75">
      <c r="C622" s="29"/>
      <c r="D622" s="127"/>
      <c r="G622" s="1"/>
      <c r="H622" s="1"/>
      <c r="I622" s="1"/>
    </row>
    <row r="623" spans="3:9" ht="12.75">
      <c r="C623" s="29"/>
      <c r="D623" s="127"/>
      <c r="G623" s="1"/>
      <c r="H623" s="1"/>
      <c r="I623" s="1"/>
    </row>
    <row r="624" spans="3:9" ht="12.75">
      <c r="C624" s="29"/>
      <c r="D624" s="127"/>
      <c r="G624" s="1"/>
      <c r="H624" s="1"/>
      <c r="I624" s="1"/>
    </row>
    <row r="625" spans="3:9" ht="12.75">
      <c r="C625" s="29"/>
      <c r="D625" s="127"/>
      <c r="G625" s="1"/>
      <c r="H625" s="1"/>
      <c r="I625" s="1"/>
    </row>
    <row r="626" spans="3:9" ht="12.75">
      <c r="C626" s="29"/>
      <c r="D626" s="127"/>
      <c r="G626" s="1"/>
      <c r="H626" s="1"/>
      <c r="I626" s="1"/>
    </row>
    <row r="627" spans="3:9" ht="12.75">
      <c r="C627" s="29"/>
      <c r="D627" s="127"/>
      <c r="G627" s="1"/>
      <c r="H627" s="1"/>
      <c r="I627" s="1"/>
    </row>
    <row r="628" spans="3:9" ht="12.75">
      <c r="C628" s="29"/>
      <c r="D628" s="127"/>
      <c r="G628" s="1"/>
      <c r="H628" s="1"/>
      <c r="I628" s="1"/>
    </row>
    <row r="629" spans="3:9" ht="12.75">
      <c r="C629" s="29"/>
      <c r="D629" s="127"/>
      <c r="G629" s="1"/>
      <c r="H629" s="1"/>
      <c r="I629" s="1"/>
    </row>
    <row r="630" spans="3:9" ht="12.75">
      <c r="C630" s="29"/>
      <c r="D630" s="127"/>
      <c r="G630" s="1"/>
      <c r="H630" s="1"/>
      <c r="I630" s="1"/>
    </row>
    <row r="631" spans="3:9" ht="12.75">
      <c r="C631" s="29"/>
      <c r="D631" s="127"/>
      <c r="G631" s="1"/>
      <c r="H631" s="1"/>
      <c r="I631" s="1"/>
    </row>
    <row r="632" spans="3:9" ht="12.75">
      <c r="C632" s="29"/>
      <c r="D632" s="127"/>
      <c r="G632" s="1"/>
      <c r="H632" s="1"/>
      <c r="I632" s="1"/>
    </row>
    <row r="633" spans="3:9" ht="12.75">
      <c r="C633" s="29"/>
      <c r="D633" s="127"/>
      <c r="G633" s="1"/>
      <c r="H633" s="1"/>
      <c r="I633" s="1"/>
    </row>
    <row r="634" spans="3:9" ht="12.75">
      <c r="C634" s="29"/>
      <c r="D634" s="127"/>
      <c r="G634" s="1"/>
      <c r="H634" s="1"/>
      <c r="I634" s="1"/>
    </row>
    <row r="635" spans="3:9" ht="12.75">
      <c r="C635" s="29"/>
      <c r="D635" s="127"/>
      <c r="G635" s="1"/>
      <c r="H635" s="1"/>
      <c r="I635" s="1"/>
    </row>
    <row r="636" spans="3:9" ht="12.75">
      <c r="C636" s="29"/>
      <c r="D636" s="127"/>
      <c r="G636" s="1"/>
      <c r="H636" s="1"/>
      <c r="I636" s="1"/>
    </row>
    <row r="637" spans="3:9" ht="12.75">
      <c r="C637" s="29"/>
      <c r="D637" s="127"/>
      <c r="G637" s="1"/>
      <c r="H637" s="1"/>
      <c r="I637" s="1"/>
    </row>
    <row r="638" spans="3:9" ht="12.75">
      <c r="C638" s="29"/>
      <c r="D638" s="127"/>
      <c r="G638" s="1"/>
      <c r="H638" s="1"/>
      <c r="I638" s="1"/>
    </row>
    <row r="639" spans="3:9" ht="12.75">
      <c r="C639" s="29"/>
      <c r="D639" s="127"/>
      <c r="G639" s="1"/>
      <c r="H639" s="1"/>
      <c r="I639" s="1"/>
    </row>
    <row r="640" spans="3:9" ht="12.75">
      <c r="C640" s="29"/>
      <c r="D640" s="127"/>
      <c r="G640" s="1"/>
      <c r="H640" s="1"/>
      <c r="I640" s="1"/>
    </row>
    <row r="641" spans="3:9" ht="12.75">
      <c r="C641" s="29"/>
      <c r="D641" s="127"/>
      <c r="G641" s="1"/>
      <c r="H641" s="1"/>
      <c r="I641" s="1"/>
    </row>
    <row r="642" spans="3:9" ht="12.75">
      <c r="C642" s="29"/>
      <c r="D642" s="127"/>
      <c r="G642" s="1"/>
      <c r="H642" s="1"/>
      <c r="I642" s="1"/>
    </row>
    <row r="643" spans="3:9" ht="12.75">
      <c r="C643" s="29"/>
      <c r="D643" s="127"/>
      <c r="G643" s="1"/>
      <c r="H643" s="1"/>
      <c r="I643" s="1"/>
    </row>
    <row r="644" spans="3:9" ht="12.75">
      <c r="C644" s="29"/>
      <c r="D644" s="127"/>
      <c r="G644" s="1"/>
      <c r="H644" s="1"/>
      <c r="I644" s="1"/>
    </row>
    <row r="645" spans="3:9" ht="12.75">
      <c r="C645" s="29"/>
      <c r="D645" s="127"/>
      <c r="G645" s="1"/>
      <c r="H645" s="1"/>
      <c r="I645" s="1"/>
    </row>
    <row r="646" spans="3:9" ht="12.75">
      <c r="C646" s="29"/>
      <c r="D646" s="127"/>
      <c r="G646" s="1"/>
      <c r="H646" s="1"/>
      <c r="I646" s="1"/>
    </row>
    <row r="647" spans="3:9" ht="12.75">
      <c r="C647" s="29"/>
      <c r="D647" s="127"/>
      <c r="G647" s="1"/>
      <c r="H647" s="1"/>
      <c r="I647" s="1"/>
    </row>
    <row r="648" spans="3:9" ht="12.75">
      <c r="C648" s="29"/>
      <c r="D648" s="127"/>
      <c r="G648" s="1"/>
      <c r="H648" s="1"/>
      <c r="I648" s="1"/>
    </row>
    <row r="649" spans="3:9" ht="12.75">
      <c r="C649" s="29"/>
      <c r="D649" s="127"/>
      <c r="G649" s="1"/>
      <c r="H649" s="1"/>
      <c r="I649" s="1"/>
    </row>
    <row r="650" spans="3:9" ht="12.75">
      <c r="C650" s="29"/>
      <c r="D650" s="127"/>
      <c r="G650" s="1"/>
      <c r="H650" s="1"/>
      <c r="I650" s="1"/>
    </row>
    <row r="651" spans="3:9" ht="12.75">
      <c r="C651" s="29"/>
      <c r="D651" s="127"/>
      <c r="G651" s="1"/>
      <c r="H651" s="1"/>
      <c r="I651" s="1"/>
    </row>
    <row r="652" spans="3:9" ht="12.75">
      <c r="C652" s="29"/>
      <c r="D652" s="127"/>
      <c r="G652" s="1"/>
      <c r="H652" s="1"/>
      <c r="I652" s="1"/>
    </row>
    <row r="653" spans="3:9" ht="12.75">
      <c r="C653" s="29"/>
      <c r="D653" s="127"/>
      <c r="G653" s="1"/>
      <c r="H653" s="1"/>
      <c r="I653" s="1"/>
    </row>
    <row r="654" spans="3:9" ht="12.75">
      <c r="C654" s="29"/>
      <c r="D654" s="127"/>
      <c r="G654" s="1"/>
      <c r="H654" s="1"/>
      <c r="I654" s="1"/>
    </row>
    <row r="655" spans="3:9" ht="12.75">
      <c r="C655" s="29"/>
      <c r="D655" s="127"/>
      <c r="G655" s="1"/>
      <c r="H655" s="1"/>
      <c r="I655" s="1"/>
    </row>
    <row r="656" spans="3:9" ht="12.75">
      <c r="C656" s="29"/>
      <c r="D656" s="127"/>
      <c r="G656" s="1"/>
      <c r="H656" s="1"/>
      <c r="I656" s="1"/>
    </row>
    <row r="657" spans="3:9" ht="12.75">
      <c r="C657" s="29"/>
      <c r="D657" s="127"/>
      <c r="G657" s="1"/>
      <c r="H657" s="1"/>
      <c r="I657" s="1"/>
    </row>
    <row r="658" spans="3:9" ht="12.75">
      <c r="C658" s="29"/>
      <c r="D658" s="127"/>
      <c r="G658" s="1"/>
      <c r="H658" s="1"/>
      <c r="I658" s="1"/>
    </row>
    <row r="659" spans="3:9" ht="12.75">
      <c r="C659" s="29"/>
      <c r="D659" s="127"/>
      <c r="G659" s="1"/>
      <c r="H659" s="1"/>
      <c r="I659" s="1"/>
    </row>
    <row r="660" spans="3:9" ht="12.75">
      <c r="C660" s="29"/>
      <c r="D660" s="127"/>
      <c r="G660" s="1"/>
      <c r="H660" s="1"/>
      <c r="I660" s="1"/>
    </row>
    <row r="661" spans="3:9" ht="12.75">
      <c r="C661" s="29"/>
      <c r="D661" s="127"/>
      <c r="G661" s="1"/>
      <c r="H661" s="1"/>
      <c r="I661" s="1"/>
    </row>
    <row r="662" spans="3:9" ht="12.75">
      <c r="C662" s="29"/>
      <c r="D662" s="127"/>
      <c r="G662" s="1"/>
      <c r="H662" s="1"/>
      <c r="I662" s="1"/>
    </row>
    <row r="663" spans="3:9" ht="12.75">
      <c r="C663" s="29"/>
      <c r="D663" s="127"/>
      <c r="G663" s="1"/>
      <c r="H663" s="1"/>
      <c r="I663" s="1"/>
    </row>
    <row r="664" spans="3:9" ht="12.75">
      <c r="C664" s="29"/>
      <c r="D664" s="127"/>
      <c r="G664" s="1"/>
      <c r="H664" s="1"/>
      <c r="I664" s="1"/>
    </row>
    <row r="665" spans="3:9" ht="12.75">
      <c r="C665" s="29"/>
      <c r="D665" s="127"/>
      <c r="G665" s="1"/>
      <c r="H665" s="1"/>
      <c r="I665" s="1"/>
    </row>
    <row r="666" spans="3:9" ht="12.75">
      <c r="C666" s="29"/>
      <c r="D666" s="127"/>
      <c r="G666" s="1"/>
      <c r="H666" s="1"/>
      <c r="I666" s="1"/>
    </row>
    <row r="667" spans="3:9" ht="12.75">
      <c r="C667" s="29"/>
      <c r="D667" s="127"/>
      <c r="G667" s="1"/>
      <c r="H667" s="1"/>
      <c r="I667" s="1"/>
    </row>
    <row r="668" spans="3:9" ht="12.75">
      <c r="C668" s="29"/>
      <c r="D668" s="127"/>
      <c r="G668" s="1"/>
      <c r="H668" s="1"/>
      <c r="I668" s="1"/>
    </row>
    <row r="669" spans="3:9" ht="12.75">
      <c r="C669" s="29"/>
      <c r="D669" s="127"/>
      <c r="G669" s="1"/>
      <c r="H669" s="1"/>
      <c r="I669" s="1"/>
    </row>
    <row r="670" spans="3:9" ht="12.75">
      <c r="C670" s="29"/>
      <c r="D670" s="127"/>
      <c r="G670" s="1"/>
      <c r="H670" s="1"/>
      <c r="I670" s="1"/>
    </row>
    <row r="671" spans="3:9" ht="12.75">
      <c r="C671" s="29"/>
      <c r="D671" s="127"/>
      <c r="G671" s="1"/>
      <c r="H671" s="1"/>
      <c r="I671" s="1"/>
    </row>
    <row r="672" spans="3:9" ht="12.75">
      <c r="C672" s="29"/>
      <c r="D672" s="127"/>
      <c r="G672" s="1"/>
      <c r="H672" s="1"/>
      <c r="I672" s="1"/>
    </row>
    <row r="673" spans="3:9" ht="12.75">
      <c r="C673" s="29"/>
      <c r="D673" s="127"/>
      <c r="G673" s="1"/>
      <c r="H673" s="1"/>
      <c r="I673" s="1"/>
    </row>
    <row r="674" spans="3:9" ht="12.75">
      <c r="C674" s="29"/>
      <c r="D674" s="127"/>
      <c r="G674" s="1"/>
      <c r="H674" s="1"/>
      <c r="I674" s="1"/>
    </row>
    <row r="675" spans="3:9" ht="12.75">
      <c r="C675" s="29"/>
      <c r="D675" s="127"/>
      <c r="G675" s="1"/>
      <c r="H675" s="1"/>
      <c r="I675" s="1"/>
    </row>
    <row r="676" spans="3:9" ht="12.75">
      <c r="C676" s="29"/>
      <c r="D676" s="127"/>
      <c r="G676" s="1"/>
      <c r="H676" s="1"/>
      <c r="I676" s="1"/>
    </row>
    <row r="677" spans="3:9" ht="12.75">
      <c r="C677" s="29"/>
      <c r="D677" s="127"/>
      <c r="G677" s="1"/>
      <c r="H677" s="1"/>
      <c r="I677" s="1"/>
    </row>
    <row r="678" spans="3:9" ht="12.75">
      <c r="C678" s="29"/>
      <c r="D678" s="127"/>
      <c r="G678" s="1"/>
      <c r="H678" s="1"/>
      <c r="I678" s="1"/>
    </row>
    <row r="679" spans="3:9" ht="12.75">
      <c r="C679" s="29"/>
      <c r="D679" s="127"/>
      <c r="G679" s="1"/>
      <c r="H679" s="1"/>
      <c r="I679" s="1"/>
    </row>
    <row r="680" spans="3:9" ht="12.75">
      <c r="C680" s="29"/>
      <c r="D680" s="127"/>
      <c r="G680" s="1"/>
      <c r="H680" s="1"/>
      <c r="I680" s="1"/>
    </row>
    <row r="681" spans="3:9" ht="12.75">
      <c r="C681" s="29"/>
      <c r="D681" s="127"/>
      <c r="G681" s="1"/>
      <c r="H681" s="1"/>
      <c r="I681" s="1"/>
    </row>
    <row r="682" spans="3:9" ht="12.75">
      <c r="C682" s="29"/>
      <c r="D682" s="127"/>
      <c r="G682" s="1"/>
      <c r="H682" s="1"/>
      <c r="I682" s="1"/>
    </row>
    <row r="683" spans="3:9" ht="12.75">
      <c r="C683" s="29"/>
      <c r="D683" s="127"/>
      <c r="G683" s="1"/>
      <c r="H683" s="1"/>
      <c r="I683" s="1"/>
    </row>
    <row r="684" spans="3:9" ht="12.75">
      <c r="C684" s="29"/>
      <c r="D684" s="127"/>
      <c r="G684" s="1"/>
      <c r="H684" s="1"/>
      <c r="I684" s="1"/>
    </row>
    <row r="685" spans="3:9" ht="12.75">
      <c r="C685" s="29"/>
      <c r="D685" s="127"/>
      <c r="G685" s="1"/>
      <c r="H685" s="1"/>
      <c r="I685" s="1"/>
    </row>
    <row r="686" spans="3:9" ht="12.75">
      <c r="C686" s="29"/>
      <c r="D686" s="127"/>
      <c r="G686" s="1"/>
      <c r="H686" s="1"/>
      <c r="I686" s="1"/>
    </row>
    <row r="687" spans="3:9" ht="12.75">
      <c r="C687" s="29"/>
      <c r="D687" s="127"/>
      <c r="G687" s="1"/>
      <c r="H687" s="1"/>
      <c r="I687" s="1"/>
    </row>
    <row r="688" spans="3:9" ht="12.75">
      <c r="C688" s="29"/>
      <c r="D688" s="127"/>
      <c r="G688" s="1"/>
      <c r="H688" s="1"/>
      <c r="I688" s="1"/>
    </row>
    <row r="689" spans="3:9" ht="12.75">
      <c r="C689" s="29"/>
      <c r="D689" s="127"/>
      <c r="G689" s="1"/>
      <c r="H689" s="1"/>
      <c r="I689" s="1"/>
    </row>
    <row r="690" spans="3:9" ht="12.75">
      <c r="C690" s="29"/>
      <c r="D690" s="127"/>
      <c r="G690" s="1"/>
      <c r="H690" s="1"/>
      <c r="I690" s="1"/>
    </row>
    <row r="691" spans="3:9" ht="12.75">
      <c r="C691" s="29"/>
      <c r="D691" s="127"/>
      <c r="G691" s="1"/>
      <c r="H691" s="1"/>
      <c r="I691" s="1"/>
    </row>
    <row r="692" spans="3:9" ht="12.75">
      <c r="C692" s="29"/>
      <c r="D692" s="127"/>
      <c r="G692" s="1"/>
      <c r="H692" s="1"/>
      <c r="I692" s="1"/>
    </row>
    <row r="693" spans="3:9" ht="12.75">
      <c r="C693" s="29"/>
      <c r="D693" s="127"/>
      <c r="G693" s="1"/>
      <c r="H693" s="1"/>
      <c r="I693" s="1"/>
    </row>
    <row r="694" spans="3:9" ht="12.75">
      <c r="C694" s="29"/>
      <c r="D694" s="127"/>
      <c r="G694" s="1"/>
      <c r="H694" s="1"/>
      <c r="I694" s="1"/>
    </row>
    <row r="695" spans="3:9" ht="12.75">
      <c r="C695" s="29"/>
      <c r="D695" s="127"/>
      <c r="G695" s="1"/>
      <c r="H695" s="1"/>
      <c r="I695" s="1"/>
    </row>
    <row r="696" spans="3:9" ht="12.75">
      <c r="C696" s="29"/>
      <c r="D696" s="127"/>
      <c r="G696" s="1"/>
      <c r="H696" s="1"/>
      <c r="I696" s="1"/>
    </row>
    <row r="697" spans="3:9" ht="12.75">
      <c r="C697" s="29"/>
      <c r="D697" s="127"/>
      <c r="G697" s="1"/>
      <c r="H697" s="1"/>
      <c r="I697" s="1"/>
    </row>
    <row r="698" spans="3:9" ht="12.75">
      <c r="C698" s="29"/>
      <c r="D698" s="127"/>
      <c r="G698" s="1"/>
      <c r="H698" s="1"/>
      <c r="I698" s="1"/>
    </row>
    <row r="699" spans="3:9" ht="12.75">
      <c r="C699" s="29"/>
      <c r="D699" s="127"/>
      <c r="G699" s="1"/>
      <c r="H699" s="1"/>
      <c r="I699" s="1"/>
    </row>
    <row r="700" spans="3:9" ht="12.75">
      <c r="C700" s="29"/>
      <c r="D700" s="127"/>
      <c r="G700" s="1"/>
      <c r="H700" s="1"/>
      <c r="I700" s="1"/>
    </row>
    <row r="701" spans="3:9" ht="12.75">
      <c r="C701" s="29"/>
      <c r="D701" s="127"/>
      <c r="G701" s="1"/>
      <c r="H701" s="1"/>
      <c r="I701" s="1"/>
    </row>
    <row r="702" spans="3:9" ht="12.75">
      <c r="C702" s="29"/>
      <c r="D702" s="127"/>
      <c r="G702" s="1"/>
      <c r="H702" s="1"/>
      <c r="I702" s="1"/>
    </row>
    <row r="703" spans="3:9" ht="12.75">
      <c r="C703" s="29"/>
      <c r="D703" s="127"/>
      <c r="G703" s="1"/>
      <c r="H703" s="1"/>
      <c r="I703" s="1"/>
    </row>
    <row r="704" spans="3:9" ht="12.75">
      <c r="C704" s="29"/>
      <c r="D704" s="127"/>
      <c r="G704" s="1"/>
      <c r="H704" s="1"/>
      <c r="I704" s="1"/>
    </row>
    <row r="705" spans="3:9" ht="12.75">
      <c r="C705" s="29"/>
      <c r="D705" s="127"/>
      <c r="G705" s="1"/>
      <c r="H705" s="1"/>
      <c r="I705" s="1"/>
    </row>
    <row r="706" spans="3:9" ht="12.75">
      <c r="C706" s="29"/>
      <c r="D706" s="127"/>
      <c r="G706" s="1"/>
      <c r="H706" s="1"/>
      <c r="I706" s="1"/>
    </row>
    <row r="707" spans="3:9" ht="12.75">
      <c r="C707" s="29"/>
      <c r="D707" s="127"/>
      <c r="G707" s="1"/>
      <c r="H707" s="1"/>
      <c r="I707" s="1"/>
    </row>
    <row r="708" spans="3:9" ht="12.75">
      <c r="C708" s="29"/>
      <c r="D708" s="127"/>
      <c r="G708" s="1"/>
      <c r="H708" s="1"/>
      <c r="I708" s="1"/>
    </row>
    <row r="709" spans="3:9" ht="12.75">
      <c r="C709" s="29"/>
      <c r="D709" s="127"/>
      <c r="G709" s="1"/>
      <c r="H709" s="1"/>
      <c r="I709" s="1"/>
    </row>
    <row r="710" spans="3:9" ht="12.75">
      <c r="C710" s="29"/>
      <c r="D710" s="127"/>
      <c r="G710" s="1"/>
      <c r="H710" s="1"/>
      <c r="I710" s="1"/>
    </row>
    <row r="711" spans="3:9" ht="12.75">
      <c r="C711" s="29"/>
      <c r="D711" s="127"/>
      <c r="G711" s="1"/>
      <c r="H711" s="1"/>
      <c r="I711" s="1"/>
    </row>
    <row r="712" spans="3:9" ht="12.75">
      <c r="C712" s="29"/>
      <c r="D712" s="127"/>
      <c r="G712" s="1"/>
      <c r="H712" s="1"/>
      <c r="I712" s="1"/>
    </row>
    <row r="713" spans="3:9" ht="12.75">
      <c r="C713" s="29"/>
      <c r="D713" s="127"/>
      <c r="G713" s="1"/>
      <c r="H713" s="1"/>
      <c r="I713" s="1"/>
    </row>
    <row r="714" spans="3:9" ht="12.75">
      <c r="C714" s="29"/>
      <c r="D714" s="127"/>
      <c r="G714" s="1"/>
      <c r="H714" s="1"/>
      <c r="I714" s="1"/>
    </row>
    <row r="715" spans="3:9" ht="12.75">
      <c r="C715" s="29"/>
      <c r="D715" s="127"/>
      <c r="G715" s="1"/>
      <c r="H715" s="1"/>
      <c r="I715" s="1"/>
    </row>
    <row r="716" spans="3:9" ht="12.75">
      <c r="C716" s="29"/>
      <c r="D716" s="127"/>
      <c r="G716" s="1"/>
      <c r="H716" s="1"/>
      <c r="I716" s="1"/>
    </row>
    <row r="717" spans="3:9" ht="12.75">
      <c r="C717" s="29"/>
      <c r="D717" s="127"/>
      <c r="G717" s="1"/>
      <c r="H717" s="1"/>
      <c r="I717" s="1"/>
    </row>
    <row r="718" spans="3:9" ht="12.75">
      <c r="C718" s="29"/>
      <c r="D718" s="127"/>
      <c r="G718" s="1"/>
      <c r="H718" s="1"/>
      <c r="I718" s="1"/>
    </row>
    <row r="719" spans="3:9" ht="12.75">
      <c r="C719" s="29"/>
      <c r="D719" s="127"/>
      <c r="G719" s="1"/>
      <c r="H719" s="1"/>
      <c r="I719" s="1"/>
    </row>
    <row r="720" spans="3:9" ht="12.75">
      <c r="C720" s="29"/>
      <c r="D720" s="127"/>
      <c r="G720" s="1"/>
      <c r="H720" s="1"/>
      <c r="I720" s="1"/>
    </row>
    <row r="721" spans="3:9" ht="12.75">
      <c r="C721" s="29"/>
      <c r="D721" s="127"/>
      <c r="G721" s="1"/>
      <c r="H721" s="1"/>
      <c r="I721" s="1"/>
    </row>
    <row r="722" spans="3:9" ht="12.75">
      <c r="C722" s="29"/>
      <c r="D722" s="127"/>
      <c r="G722" s="1"/>
      <c r="H722" s="1"/>
      <c r="I722" s="1"/>
    </row>
    <row r="723" spans="3:9" ht="12.75">
      <c r="C723" s="29"/>
      <c r="D723" s="127"/>
      <c r="G723" s="1"/>
      <c r="H723" s="1"/>
      <c r="I723" s="1"/>
    </row>
    <row r="724" spans="3:9" ht="12.75">
      <c r="C724" s="29"/>
      <c r="D724" s="127"/>
      <c r="G724" s="1"/>
      <c r="H724" s="1"/>
      <c r="I724" s="1"/>
    </row>
    <row r="725" spans="3:9" ht="12.75">
      <c r="C725" s="29"/>
      <c r="D725" s="127"/>
      <c r="G725" s="1"/>
      <c r="H725" s="1"/>
      <c r="I725" s="1"/>
    </row>
    <row r="726" spans="3:9" ht="12.75">
      <c r="C726" s="29"/>
      <c r="D726" s="127"/>
      <c r="G726" s="1"/>
      <c r="H726" s="1"/>
      <c r="I726" s="1"/>
    </row>
    <row r="727" spans="3:9" ht="12.75">
      <c r="C727" s="29"/>
      <c r="D727" s="127"/>
      <c r="G727" s="1"/>
      <c r="H727" s="1"/>
      <c r="I727" s="1"/>
    </row>
    <row r="728" spans="3:9" ht="12.75">
      <c r="C728" s="29"/>
      <c r="D728" s="127"/>
      <c r="G728" s="1"/>
      <c r="H728" s="1"/>
      <c r="I728" s="1"/>
    </row>
    <row r="729" spans="3:9" ht="12.75">
      <c r="C729" s="29"/>
      <c r="D729" s="127"/>
      <c r="G729" s="1"/>
      <c r="H729" s="1"/>
      <c r="I729" s="1"/>
    </row>
    <row r="730" spans="3:9" ht="12.75">
      <c r="C730" s="29"/>
      <c r="D730" s="127"/>
      <c r="G730" s="1"/>
      <c r="H730" s="1"/>
      <c r="I730" s="1"/>
    </row>
    <row r="731" spans="3:9" ht="12.75">
      <c r="C731" s="29"/>
      <c r="D731" s="127"/>
      <c r="G731" s="1"/>
      <c r="H731" s="1"/>
      <c r="I731" s="1"/>
    </row>
    <row r="732" spans="3:9" ht="12.75">
      <c r="C732" s="29"/>
      <c r="D732" s="127"/>
      <c r="G732" s="1"/>
      <c r="H732" s="1"/>
      <c r="I732" s="1"/>
    </row>
    <row r="733" spans="3:9" ht="12.75">
      <c r="C733" s="29"/>
      <c r="D733" s="127"/>
      <c r="G733" s="1"/>
      <c r="H733" s="1"/>
      <c r="I733" s="1"/>
    </row>
    <row r="734" spans="3:9" ht="12.75">
      <c r="C734" s="29"/>
      <c r="D734" s="127"/>
      <c r="G734" s="1"/>
      <c r="H734" s="1"/>
      <c r="I734" s="1"/>
    </row>
    <row r="735" spans="3:9" ht="12.75">
      <c r="C735" s="29"/>
      <c r="D735" s="127"/>
      <c r="G735" s="1"/>
      <c r="H735" s="1"/>
      <c r="I735" s="1"/>
    </row>
    <row r="736" spans="3:9" ht="12.75">
      <c r="C736" s="29"/>
      <c r="D736" s="127"/>
      <c r="G736" s="1"/>
      <c r="H736" s="1"/>
      <c r="I736" s="1"/>
    </row>
    <row r="737" spans="3:9" ht="12.75">
      <c r="C737" s="29"/>
      <c r="D737" s="127"/>
      <c r="G737" s="1"/>
      <c r="H737" s="1"/>
      <c r="I737" s="1"/>
    </row>
    <row r="738" spans="3:9" ht="12.75">
      <c r="C738" s="29"/>
      <c r="D738" s="127"/>
      <c r="G738" s="1"/>
      <c r="H738" s="1"/>
      <c r="I738" s="1"/>
    </row>
    <row r="739" spans="3:9" ht="12.75">
      <c r="C739" s="29"/>
      <c r="D739" s="127"/>
      <c r="G739" s="1"/>
      <c r="H739" s="1"/>
      <c r="I739" s="1"/>
    </row>
    <row r="740" spans="3:9" ht="12.75">
      <c r="C740" s="29"/>
      <c r="D740" s="127"/>
      <c r="G740" s="1"/>
      <c r="H740" s="1"/>
      <c r="I740" s="1"/>
    </row>
    <row r="741" spans="3:9" ht="12.75">
      <c r="C741" s="29"/>
      <c r="D741" s="127"/>
      <c r="G741" s="1"/>
      <c r="H741" s="1"/>
      <c r="I741" s="1"/>
    </row>
    <row r="742" spans="3:9" ht="12.75">
      <c r="C742" s="29"/>
      <c r="D742" s="127"/>
      <c r="G742" s="1"/>
      <c r="H742" s="1"/>
      <c r="I742" s="1"/>
    </row>
    <row r="743" spans="3:9" ht="12.75">
      <c r="C743" s="29"/>
      <c r="D743" s="127"/>
      <c r="G743" s="1"/>
      <c r="H743" s="1"/>
      <c r="I743" s="1"/>
    </row>
    <row r="744" spans="3:9" ht="12.75">
      <c r="C744" s="29"/>
      <c r="D744" s="127"/>
      <c r="G744" s="1"/>
      <c r="H744" s="1"/>
      <c r="I744" s="1"/>
    </row>
    <row r="745" spans="3:9" ht="12.75">
      <c r="C745" s="29"/>
      <c r="D745" s="127"/>
      <c r="G745" s="1"/>
      <c r="H745" s="1"/>
      <c r="I745" s="1"/>
    </row>
    <row r="746" spans="3:9" ht="12.75">
      <c r="C746" s="29"/>
      <c r="D746" s="127"/>
      <c r="G746" s="1"/>
      <c r="H746" s="1"/>
      <c r="I746" s="1"/>
    </row>
    <row r="747" spans="3:9" ht="12.75">
      <c r="C747" s="29"/>
      <c r="D747" s="127"/>
      <c r="G747" s="1"/>
      <c r="H747" s="1"/>
      <c r="I747" s="1"/>
    </row>
    <row r="748" spans="3:9" ht="12.75">
      <c r="C748" s="29"/>
      <c r="D748" s="127"/>
      <c r="G748" s="1"/>
      <c r="H748" s="1"/>
      <c r="I748" s="1"/>
    </row>
    <row r="749" spans="3:9" ht="12.75">
      <c r="C749" s="29"/>
      <c r="D749" s="127"/>
      <c r="G749" s="1"/>
      <c r="H749" s="1"/>
      <c r="I749" s="1"/>
    </row>
    <row r="750" spans="3:9" ht="12.75">
      <c r="C750" s="29"/>
      <c r="D750" s="127"/>
      <c r="G750" s="1"/>
      <c r="H750" s="1"/>
      <c r="I750" s="1"/>
    </row>
    <row r="751" spans="3:9" ht="12.75">
      <c r="C751" s="29"/>
      <c r="D751" s="127"/>
      <c r="G751" s="1"/>
      <c r="H751" s="1"/>
      <c r="I751" s="1"/>
    </row>
    <row r="752" spans="3:9" ht="12.75">
      <c r="C752" s="29"/>
      <c r="D752" s="127"/>
      <c r="G752" s="1"/>
      <c r="H752" s="1"/>
      <c r="I752" s="1"/>
    </row>
    <row r="753" spans="3:9" ht="12.75">
      <c r="C753" s="29"/>
      <c r="D753" s="127"/>
      <c r="G753" s="1"/>
      <c r="H753" s="1"/>
      <c r="I753" s="1"/>
    </row>
    <row r="754" spans="3:9" ht="12.75">
      <c r="C754" s="29"/>
      <c r="D754" s="127"/>
      <c r="G754" s="1"/>
      <c r="H754" s="1"/>
      <c r="I754" s="1"/>
    </row>
    <row r="755" spans="3:9" ht="12.75">
      <c r="C755" s="29"/>
      <c r="D755" s="127"/>
      <c r="G755" s="1"/>
      <c r="H755" s="1"/>
      <c r="I755" s="1"/>
    </row>
    <row r="756" spans="3:9" ht="12.75">
      <c r="C756" s="29"/>
      <c r="D756" s="127"/>
      <c r="G756" s="1"/>
      <c r="H756" s="1"/>
      <c r="I756" s="1"/>
    </row>
    <row r="757" spans="3:9" ht="12.75">
      <c r="C757" s="29"/>
      <c r="D757" s="127"/>
      <c r="G757" s="1"/>
      <c r="H757" s="1"/>
      <c r="I757" s="1"/>
    </row>
    <row r="758" spans="3:9" ht="12.75">
      <c r="C758" s="29"/>
      <c r="D758" s="127"/>
      <c r="G758" s="1"/>
      <c r="H758" s="1"/>
      <c r="I758" s="1"/>
    </row>
    <row r="759" spans="3:9" ht="12.75">
      <c r="C759" s="29"/>
      <c r="D759" s="127"/>
      <c r="G759" s="1"/>
      <c r="H759" s="1"/>
      <c r="I759" s="1"/>
    </row>
    <row r="760" spans="3:9" ht="12.75">
      <c r="C760" s="29"/>
      <c r="D760" s="127"/>
      <c r="G760" s="1"/>
      <c r="H760" s="1"/>
      <c r="I760" s="1"/>
    </row>
    <row r="761" spans="3:9" ht="12.75">
      <c r="C761" s="29"/>
      <c r="D761" s="127"/>
      <c r="G761" s="1"/>
      <c r="H761" s="1"/>
      <c r="I761" s="1"/>
    </row>
    <row r="762" spans="3:9" ht="12.75">
      <c r="C762" s="29"/>
      <c r="D762" s="127"/>
      <c r="G762" s="1"/>
      <c r="H762" s="1"/>
      <c r="I762" s="1"/>
    </row>
    <row r="763" spans="3:9" ht="12.75">
      <c r="C763" s="29"/>
      <c r="D763" s="127"/>
      <c r="G763" s="1"/>
      <c r="H763" s="1"/>
      <c r="I763" s="1"/>
    </row>
    <row r="764" spans="3:9" ht="12.75">
      <c r="C764" s="29"/>
      <c r="D764" s="127"/>
      <c r="G764" s="1"/>
      <c r="H764" s="1"/>
      <c r="I764" s="1"/>
    </row>
    <row r="765" spans="3:9" ht="12.75">
      <c r="C765" s="29"/>
      <c r="D765" s="127"/>
      <c r="G765" s="1"/>
      <c r="H765" s="1"/>
      <c r="I765" s="1"/>
    </row>
    <row r="766" spans="3:9" ht="12.75">
      <c r="C766" s="29"/>
      <c r="D766" s="127"/>
      <c r="G766" s="1"/>
      <c r="H766" s="1"/>
      <c r="I766" s="1"/>
    </row>
    <row r="767" spans="3:9" ht="12.75">
      <c r="C767" s="29"/>
      <c r="D767" s="127"/>
      <c r="G767" s="1"/>
      <c r="H767" s="1"/>
      <c r="I767" s="1"/>
    </row>
    <row r="768" spans="3:9" ht="12.75">
      <c r="C768" s="29"/>
      <c r="D768" s="127"/>
      <c r="G768" s="1"/>
      <c r="H768" s="1"/>
      <c r="I768" s="1"/>
    </row>
    <row r="769" spans="3:9" ht="12.75">
      <c r="C769" s="29"/>
      <c r="D769" s="127"/>
      <c r="G769" s="1"/>
      <c r="H769" s="1"/>
      <c r="I769" s="1"/>
    </row>
    <row r="770" spans="3:9" ht="12.75">
      <c r="C770" s="29"/>
      <c r="D770" s="127"/>
      <c r="G770" s="1"/>
      <c r="H770" s="1"/>
      <c r="I770" s="1"/>
    </row>
    <row r="771" spans="3:9" ht="12.75">
      <c r="C771" s="29"/>
      <c r="D771" s="127"/>
      <c r="G771" s="1"/>
      <c r="H771" s="1"/>
      <c r="I771" s="1"/>
    </row>
    <row r="772" spans="3:9" ht="12.75">
      <c r="C772" s="29"/>
      <c r="D772" s="127"/>
      <c r="G772" s="1"/>
      <c r="H772" s="1"/>
      <c r="I772" s="1"/>
    </row>
    <row r="773" spans="3:9" ht="12.75">
      <c r="C773" s="29"/>
      <c r="D773" s="127"/>
      <c r="G773" s="1"/>
      <c r="H773" s="1"/>
      <c r="I773" s="1"/>
    </row>
    <row r="774" spans="3:9" ht="12.75">
      <c r="C774" s="29"/>
      <c r="D774" s="127"/>
      <c r="G774" s="1"/>
      <c r="H774" s="1"/>
      <c r="I774" s="1"/>
    </row>
    <row r="775" spans="3:9" ht="12.75">
      <c r="C775" s="29"/>
      <c r="D775" s="127"/>
      <c r="G775" s="1"/>
      <c r="H775" s="1"/>
      <c r="I775" s="1"/>
    </row>
    <row r="776" spans="3:9" ht="12.75">
      <c r="C776" s="29"/>
      <c r="D776" s="127"/>
      <c r="G776" s="1"/>
      <c r="H776" s="1"/>
      <c r="I776" s="1"/>
    </row>
    <row r="777" spans="3:9" ht="12.75">
      <c r="C777" s="29"/>
      <c r="D777" s="127"/>
      <c r="G777" s="1"/>
      <c r="H777" s="1"/>
      <c r="I777" s="1"/>
    </row>
    <row r="778" spans="3:9" ht="12.75">
      <c r="C778" s="29"/>
      <c r="D778" s="127"/>
      <c r="G778" s="1"/>
      <c r="H778" s="1"/>
      <c r="I778" s="1"/>
    </row>
    <row r="779" spans="3:9" ht="12.75">
      <c r="C779" s="29"/>
      <c r="D779" s="127"/>
      <c r="G779" s="1"/>
      <c r="H779" s="1"/>
      <c r="I779" s="1"/>
    </row>
    <row r="780" spans="3:9" ht="12.75">
      <c r="C780" s="29"/>
      <c r="D780" s="127"/>
      <c r="G780" s="1"/>
      <c r="H780" s="1"/>
      <c r="I780" s="1"/>
    </row>
    <row r="781" spans="3:9" ht="12.75">
      <c r="C781" s="29"/>
      <c r="D781" s="127"/>
      <c r="G781" s="1"/>
      <c r="H781" s="1"/>
      <c r="I781" s="1"/>
    </row>
    <row r="782" spans="3:9" ht="12.75">
      <c r="C782" s="29"/>
      <c r="D782" s="127"/>
      <c r="G782" s="1"/>
      <c r="H782" s="1"/>
      <c r="I782" s="1"/>
    </row>
    <row r="783" spans="3:9" ht="12.75">
      <c r="C783" s="29"/>
      <c r="D783" s="127"/>
      <c r="G783" s="1"/>
      <c r="H783" s="1"/>
      <c r="I783" s="1"/>
    </row>
    <row r="784" spans="3:9" ht="12.75">
      <c r="C784" s="29"/>
      <c r="D784" s="127"/>
      <c r="G784" s="1"/>
      <c r="H784" s="1"/>
      <c r="I784" s="1"/>
    </row>
    <row r="785" spans="3:9" ht="12.75">
      <c r="C785" s="29"/>
      <c r="D785" s="127"/>
      <c r="G785" s="1"/>
      <c r="H785" s="1"/>
      <c r="I785" s="1"/>
    </row>
    <row r="786" spans="3:9" ht="12.75">
      <c r="C786" s="29"/>
      <c r="D786" s="127"/>
      <c r="G786" s="1"/>
      <c r="H786" s="1"/>
      <c r="I786" s="1"/>
    </row>
    <row r="787" spans="3:9" ht="12.75">
      <c r="C787" s="29"/>
      <c r="D787" s="127"/>
      <c r="G787" s="1"/>
      <c r="H787" s="1"/>
      <c r="I787" s="1"/>
    </row>
    <row r="788" spans="3:9" ht="12.75">
      <c r="C788" s="29"/>
      <c r="D788" s="127"/>
      <c r="G788" s="1"/>
      <c r="H788" s="1"/>
      <c r="I788" s="1"/>
    </row>
    <row r="789" spans="3:9" ht="12.75">
      <c r="C789" s="29"/>
      <c r="D789" s="127"/>
      <c r="G789" s="1"/>
      <c r="H789" s="1"/>
      <c r="I789" s="1"/>
    </row>
    <row r="790" spans="3:9" ht="12.75">
      <c r="C790" s="29"/>
      <c r="D790" s="127"/>
      <c r="G790" s="1"/>
      <c r="H790" s="1"/>
      <c r="I790" s="1"/>
    </row>
    <row r="791" spans="3:9" ht="12.75">
      <c r="C791" s="29"/>
      <c r="D791" s="127"/>
      <c r="G791" s="1"/>
      <c r="H791" s="1"/>
      <c r="I791" s="1"/>
    </row>
    <row r="792" spans="3:9" ht="12.75">
      <c r="C792" s="29"/>
      <c r="D792" s="127"/>
      <c r="G792" s="1"/>
      <c r="H792" s="1"/>
      <c r="I792" s="1"/>
    </row>
    <row r="793" spans="3:9" ht="12.75">
      <c r="C793" s="29"/>
      <c r="D793" s="127"/>
      <c r="G793" s="1"/>
      <c r="H793" s="1"/>
      <c r="I793" s="1"/>
    </row>
    <row r="794" spans="3:9" ht="12.75">
      <c r="C794" s="29"/>
      <c r="D794" s="127"/>
      <c r="G794" s="1"/>
      <c r="H794" s="1"/>
      <c r="I794" s="1"/>
    </row>
    <row r="795" spans="3:9" ht="12.75">
      <c r="C795" s="29"/>
      <c r="D795" s="127"/>
      <c r="G795" s="1"/>
      <c r="H795" s="1"/>
      <c r="I795" s="1"/>
    </row>
    <row r="796" spans="3:9" ht="12.75">
      <c r="C796" s="29"/>
      <c r="D796" s="127"/>
      <c r="G796" s="1"/>
      <c r="H796" s="1"/>
      <c r="I796" s="1"/>
    </row>
    <row r="797" spans="3:9" ht="12.75">
      <c r="C797" s="29"/>
      <c r="D797" s="127"/>
      <c r="G797" s="1"/>
      <c r="H797" s="1"/>
      <c r="I797" s="1"/>
    </row>
    <row r="798" spans="3:9" ht="12.75">
      <c r="C798" s="29"/>
      <c r="D798" s="127"/>
      <c r="G798" s="1"/>
      <c r="H798" s="1"/>
      <c r="I798" s="1"/>
    </row>
    <row r="799" spans="3:9" ht="12.75">
      <c r="C799" s="29"/>
      <c r="D799" s="127"/>
      <c r="G799" s="1"/>
      <c r="H799" s="1"/>
      <c r="I799" s="1"/>
    </row>
    <row r="800" spans="3:9" ht="12.75">
      <c r="C800" s="29"/>
      <c r="D800" s="127"/>
      <c r="G800" s="1"/>
      <c r="H800" s="1"/>
      <c r="I800" s="1"/>
    </row>
    <row r="801" spans="3:9" ht="12.75">
      <c r="C801" s="29"/>
      <c r="D801" s="127"/>
      <c r="G801" s="1"/>
      <c r="H801" s="1"/>
      <c r="I801" s="1"/>
    </row>
    <row r="802" spans="3:9" ht="12.75">
      <c r="C802" s="29"/>
      <c r="D802" s="127"/>
      <c r="G802" s="1"/>
      <c r="H802" s="1"/>
      <c r="I802" s="1"/>
    </row>
    <row r="803" spans="3:9" ht="12.75">
      <c r="C803" s="29"/>
      <c r="D803" s="127"/>
      <c r="G803" s="1"/>
      <c r="H803" s="1"/>
      <c r="I803" s="1"/>
    </row>
    <row r="804" spans="3:9" ht="12.75">
      <c r="C804" s="29"/>
      <c r="D804" s="127"/>
      <c r="G804" s="1"/>
      <c r="H804" s="1"/>
      <c r="I804" s="1"/>
    </row>
    <row r="805" spans="3:9" ht="12.75">
      <c r="C805" s="29"/>
      <c r="D805" s="127"/>
      <c r="G805" s="1"/>
      <c r="H805" s="1"/>
      <c r="I805" s="1"/>
    </row>
    <row r="806" spans="3:9" ht="12.75">
      <c r="C806" s="29"/>
      <c r="D806" s="127"/>
      <c r="G806" s="1"/>
      <c r="H806" s="1"/>
      <c r="I806" s="1"/>
    </row>
    <row r="807" spans="3:9" ht="12.75">
      <c r="C807" s="29"/>
      <c r="D807" s="127"/>
      <c r="G807" s="1"/>
      <c r="H807" s="1"/>
      <c r="I807" s="1"/>
    </row>
    <row r="808" spans="3:9" ht="12.75">
      <c r="C808" s="29"/>
      <c r="D808" s="127"/>
      <c r="G808" s="1"/>
      <c r="H808" s="1"/>
      <c r="I808" s="1"/>
    </row>
    <row r="809" spans="3:9" ht="12.75">
      <c r="C809" s="29"/>
      <c r="D809" s="127"/>
      <c r="G809" s="1"/>
      <c r="H809" s="1"/>
      <c r="I809" s="1"/>
    </row>
    <row r="810" spans="3:9" ht="12.75">
      <c r="C810" s="29"/>
      <c r="D810" s="127"/>
      <c r="G810" s="1"/>
      <c r="H810" s="1"/>
      <c r="I810" s="1"/>
    </row>
    <row r="811" spans="3:9" ht="12.75">
      <c r="C811" s="29"/>
      <c r="D811" s="127"/>
      <c r="G811" s="1"/>
      <c r="H811" s="1"/>
      <c r="I811" s="1"/>
    </row>
    <row r="812" spans="3:9" ht="12.75">
      <c r="C812" s="29"/>
      <c r="D812" s="127"/>
      <c r="G812" s="1"/>
      <c r="H812" s="1"/>
      <c r="I812" s="1"/>
    </row>
    <row r="813" spans="3:9" ht="12.75">
      <c r="C813" s="29"/>
      <c r="D813" s="127"/>
      <c r="G813" s="1"/>
      <c r="H813" s="1"/>
      <c r="I813" s="1"/>
    </row>
    <row r="814" spans="3:9" ht="12.75">
      <c r="C814" s="29"/>
      <c r="D814" s="127"/>
      <c r="G814" s="1"/>
      <c r="H814" s="1"/>
      <c r="I814" s="1"/>
    </row>
    <row r="815" spans="3:9" ht="12.75">
      <c r="C815" s="29"/>
      <c r="D815" s="127"/>
      <c r="G815" s="1"/>
      <c r="H815" s="1"/>
      <c r="I815" s="1"/>
    </row>
    <row r="816" spans="3:9" ht="12.75">
      <c r="C816" s="29"/>
      <c r="D816" s="127"/>
      <c r="G816" s="1"/>
      <c r="H816" s="1"/>
      <c r="I816" s="1"/>
    </row>
    <row r="817" spans="1:9" ht="12.75">
      <c r="C817" s="29"/>
      <c r="D817" s="127"/>
      <c r="G817" s="1"/>
      <c r="H817" s="1"/>
      <c r="I817" s="1"/>
    </row>
    <row r="818" spans="1:9" ht="12.75">
      <c r="C818" s="29"/>
      <c r="D818" s="127"/>
      <c r="G818" s="1"/>
      <c r="H818" s="1"/>
      <c r="I818" s="1"/>
    </row>
    <row r="819" spans="1:9" ht="12.75">
      <c r="C819" s="29"/>
      <c r="D819" s="127"/>
      <c r="G819" s="1"/>
      <c r="H819" s="1"/>
      <c r="I819" s="1"/>
    </row>
    <row r="820" spans="1:9" ht="12.75">
      <c r="C820" s="29"/>
      <c r="D820" s="127"/>
      <c r="G820" s="1"/>
      <c r="H820" s="1"/>
      <c r="I820" s="1"/>
    </row>
    <row r="821" spans="1:9" ht="12.75">
      <c r="C821" s="29"/>
      <c r="D821" s="127"/>
    </row>
    <row r="822" spans="1:9" ht="12.75">
      <c r="C822" s="29"/>
      <c r="D822" s="127"/>
    </row>
    <row r="823" spans="1:9" ht="12.75">
      <c r="C823" s="29"/>
      <c r="D823" s="127"/>
    </row>
    <row r="824" spans="1:9" ht="12.75">
      <c r="C824" s="29"/>
      <c r="D824" s="127"/>
    </row>
    <row r="825" spans="1:9" ht="12.75">
      <c r="C825" s="29"/>
      <c r="D825" s="127"/>
    </row>
    <row r="826" spans="1:9" ht="12.75">
      <c r="C826" s="29"/>
      <c r="D826" s="127"/>
    </row>
    <row r="827" spans="1:9" ht="12.75">
      <c r="A827" s="20"/>
      <c r="C827" s="29"/>
      <c r="D827" s="127"/>
    </row>
    <row r="828" spans="1:9" ht="12.75">
      <c r="A828" s="20"/>
      <c r="C828" s="29"/>
      <c r="D828" s="127"/>
    </row>
    <row r="829" spans="1:9" ht="12.75">
      <c r="A829" s="20"/>
      <c r="C829" s="29"/>
      <c r="D829" s="127"/>
    </row>
    <row r="830" spans="1:9" ht="12.75">
      <c r="A830" s="20"/>
      <c r="C830" s="29"/>
      <c r="D830" s="127"/>
    </row>
    <row r="831" spans="1:9" ht="12.75">
      <c r="A831" s="20"/>
      <c r="C831" s="29"/>
      <c r="D831" s="127"/>
    </row>
    <row r="832" spans="1:9" ht="12.75">
      <c r="A832" s="20"/>
      <c r="C832" s="29"/>
      <c r="D832" s="127"/>
    </row>
    <row r="833" spans="1:4" ht="12.75">
      <c r="A833" s="20"/>
      <c r="C833" s="29"/>
      <c r="D833" s="127"/>
    </row>
    <row r="834" spans="1:4" ht="12.75">
      <c r="A834" s="20"/>
      <c r="C834" s="29"/>
      <c r="D834" s="127"/>
    </row>
    <row r="835" spans="1:4" ht="12.75">
      <c r="A835" s="20"/>
      <c r="C835" s="29"/>
      <c r="D835" s="127"/>
    </row>
    <row r="836" spans="1:4" ht="12.75">
      <c r="A836" s="20"/>
      <c r="C836" s="29"/>
      <c r="D836" s="127"/>
    </row>
    <row r="837" spans="1:4" ht="12.75">
      <c r="A837" s="20"/>
      <c r="C837" s="29"/>
      <c r="D837" s="127"/>
    </row>
    <row r="838" spans="1:4" ht="12.75">
      <c r="A838" s="20"/>
      <c r="C838" s="29"/>
      <c r="D838" s="127"/>
    </row>
    <row r="839" spans="1:4" ht="12.75">
      <c r="A839" s="20"/>
      <c r="C839" s="29"/>
      <c r="D839" s="127"/>
    </row>
    <row r="840" spans="1:4" ht="12.75">
      <c r="A840" s="20"/>
      <c r="C840" s="29"/>
      <c r="D840" s="127"/>
    </row>
    <row r="841" spans="1:4" ht="12.75">
      <c r="A841" s="20"/>
      <c r="C841" s="29"/>
      <c r="D841" s="127"/>
    </row>
    <row r="842" spans="1:4" ht="12.75">
      <c r="A842" s="20"/>
      <c r="C842" s="29"/>
      <c r="D842" s="127"/>
    </row>
    <row r="843" spans="1:4" ht="12.75">
      <c r="A843" s="20"/>
      <c r="C843" s="29"/>
      <c r="D843" s="127"/>
    </row>
    <row r="844" spans="1:4" ht="12.75">
      <c r="A844" s="20"/>
      <c r="C844" s="29"/>
      <c r="D844" s="127"/>
    </row>
    <row r="845" spans="1:4" ht="12.75">
      <c r="A845" s="20"/>
      <c r="C845" s="29"/>
      <c r="D845" s="127"/>
    </row>
    <row r="846" spans="1:4" ht="12.75">
      <c r="A846" s="20"/>
      <c r="C846" s="29"/>
      <c r="D846" s="127"/>
    </row>
    <row r="847" spans="1:4" ht="12.75">
      <c r="A847" s="20"/>
      <c r="C847" s="29"/>
      <c r="D847" s="127"/>
    </row>
    <row r="848" spans="1:4" ht="12.75">
      <c r="A848" s="20"/>
      <c r="C848" s="29"/>
      <c r="D848" s="127"/>
    </row>
    <row r="849" spans="1:4" ht="12.75">
      <c r="A849" s="20"/>
      <c r="C849" s="29"/>
      <c r="D849" s="127"/>
    </row>
    <row r="850" spans="1:4" ht="12.75">
      <c r="A850" s="20"/>
      <c r="C850" s="29"/>
      <c r="D850" s="127"/>
    </row>
    <row r="851" spans="1:4" ht="12.75">
      <c r="A851" s="20"/>
      <c r="C851" s="29"/>
      <c r="D851" s="127"/>
    </row>
    <row r="852" spans="1:4" ht="12.75">
      <c r="A852" s="20"/>
      <c r="C852" s="29"/>
      <c r="D852" s="127"/>
    </row>
    <row r="853" spans="1:4" ht="12.75">
      <c r="A853" s="20"/>
      <c r="C853" s="29"/>
      <c r="D853" s="127"/>
    </row>
    <row r="854" spans="1:4" ht="12.75">
      <c r="A854" s="20"/>
      <c r="C854" s="29"/>
      <c r="D854" s="127"/>
    </row>
    <row r="855" spans="1:4" ht="12.75">
      <c r="A855" s="20"/>
      <c r="C855" s="29"/>
      <c r="D855" s="127"/>
    </row>
    <row r="856" spans="1:4" ht="12.75">
      <c r="A856" s="20"/>
      <c r="C856" s="29"/>
      <c r="D856" s="127"/>
    </row>
    <row r="857" spans="1:4" ht="12.75">
      <c r="A857" s="20"/>
      <c r="C857" s="29"/>
      <c r="D857" s="127"/>
    </row>
    <row r="858" spans="1:4" ht="12.75">
      <c r="A858" s="20"/>
      <c r="C858" s="29"/>
      <c r="D858" s="127"/>
    </row>
    <row r="859" spans="1:4" ht="12.75">
      <c r="A859" s="20"/>
      <c r="C859" s="29"/>
      <c r="D859" s="127"/>
    </row>
    <row r="860" spans="1:4" ht="12.75">
      <c r="A860" s="20"/>
      <c r="C860" s="29"/>
      <c r="D860" s="127"/>
    </row>
    <row r="861" spans="1:4" ht="12.75">
      <c r="A861" s="20"/>
      <c r="C861" s="29"/>
      <c r="D861" s="127"/>
    </row>
    <row r="862" spans="1:4" ht="12.75">
      <c r="A862" s="20"/>
      <c r="C862" s="29"/>
      <c r="D862" s="127"/>
    </row>
    <row r="863" spans="1:4" ht="12.75">
      <c r="A863" s="20"/>
      <c r="C863" s="29"/>
      <c r="D863" s="127"/>
    </row>
    <row r="864" spans="1:4" ht="12.75">
      <c r="A864" s="20"/>
      <c r="C864" s="29"/>
      <c r="D864" s="127"/>
    </row>
    <row r="865" spans="1:4" ht="12.75">
      <c r="A865" s="20"/>
      <c r="C865" s="29"/>
      <c r="D865" s="127"/>
    </row>
    <row r="866" spans="1:4" ht="12.75">
      <c r="A866" s="20"/>
      <c r="C866" s="29"/>
      <c r="D866" s="127"/>
    </row>
    <row r="867" spans="1:4" ht="12.75">
      <c r="A867" s="20"/>
      <c r="C867" s="29"/>
      <c r="D867" s="127"/>
    </row>
    <row r="868" spans="1:4" ht="12.75">
      <c r="A868" s="20"/>
      <c r="C868" s="29"/>
      <c r="D868" s="127"/>
    </row>
    <row r="869" spans="1:4" ht="12.75">
      <c r="A869" s="20"/>
      <c r="C869" s="29"/>
      <c r="D869" s="127"/>
    </row>
    <row r="870" spans="1:4" ht="12.75">
      <c r="A870" s="20"/>
      <c r="C870" s="29"/>
      <c r="D870" s="127"/>
    </row>
    <row r="871" spans="1:4" ht="12.75">
      <c r="A871" s="20"/>
      <c r="C871" s="29"/>
      <c r="D871" s="127"/>
    </row>
    <row r="872" spans="1:4" ht="12.75">
      <c r="A872" s="20"/>
      <c r="C872" s="29"/>
      <c r="D872" s="127"/>
    </row>
    <row r="873" spans="1:4" ht="12.75">
      <c r="A873" s="20"/>
      <c r="C873" s="29"/>
      <c r="D873" s="127"/>
    </row>
    <row r="874" spans="1:4" ht="12.75">
      <c r="A874" s="20"/>
      <c r="C874" s="29"/>
      <c r="D874" s="127"/>
    </row>
    <row r="875" spans="1:4" ht="12.75">
      <c r="A875" s="20"/>
      <c r="C875" s="29"/>
      <c r="D875" s="127"/>
    </row>
    <row r="876" spans="1:4" ht="12.75">
      <c r="A876" s="20"/>
      <c r="C876" s="29"/>
      <c r="D876" s="127"/>
    </row>
    <row r="877" spans="1:4" ht="12.75">
      <c r="A877" s="20"/>
      <c r="C877" s="29"/>
      <c r="D877" s="127"/>
    </row>
    <row r="878" spans="1:4" ht="12.75">
      <c r="A878" s="20"/>
      <c r="C878" s="29"/>
      <c r="D878" s="127"/>
    </row>
    <row r="879" spans="1:4" ht="12.75">
      <c r="A879" s="20"/>
      <c r="C879" s="29"/>
      <c r="D879" s="127"/>
    </row>
    <row r="880" spans="1:4" ht="12.75">
      <c r="A880" s="20"/>
      <c r="C880" s="29"/>
      <c r="D880" s="127"/>
    </row>
    <row r="881" spans="1:4" ht="12.75">
      <c r="A881" s="20"/>
      <c r="C881" s="29"/>
      <c r="D881" s="127"/>
    </row>
    <row r="882" spans="1:4" ht="12.75">
      <c r="A882" s="20"/>
      <c r="C882" s="29"/>
      <c r="D882" s="127"/>
    </row>
    <row r="883" spans="1:4" ht="12.75">
      <c r="A883" s="20"/>
      <c r="C883" s="29"/>
      <c r="D883" s="127"/>
    </row>
    <row r="884" spans="1:4" ht="12.75">
      <c r="A884" s="20"/>
      <c r="C884" s="29"/>
      <c r="D884" s="127"/>
    </row>
    <row r="885" spans="1:4" ht="12.75">
      <c r="A885" s="20"/>
      <c r="C885" s="29"/>
      <c r="D885" s="127"/>
    </row>
    <row r="886" spans="1:4" ht="12.75">
      <c r="A886" s="20"/>
      <c r="C886" s="29"/>
      <c r="D886" s="127"/>
    </row>
    <row r="887" spans="1:4" ht="12.75">
      <c r="A887" s="20"/>
      <c r="C887" s="29"/>
      <c r="D887" s="127"/>
    </row>
    <row r="888" spans="1:4" ht="12.75">
      <c r="A888" s="20"/>
      <c r="C888" s="29"/>
      <c r="D888" s="127"/>
    </row>
    <row r="889" spans="1:4" ht="12.75">
      <c r="A889" s="20"/>
      <c r="C889" s="29"/>
      <c r="D889" s="127"/>
    </row>
    <row r="890" spans="1:4" ht="12.75">
      <c r="A890" s="20"/>
      <c r="C890" s="29"/>
      <c r="D890" s="127"/>
    </row>
    <row r="891" spans="1:4" ht="12.75">
      <c r="A891" s="20"/>
      <c r="C891" s="29"/>
      <c r="D891" s="127"/>
    </row>
    <row r="892" spans="1:4" ht="12.75">
      <c r="A892" s="20"/>
      <c r="C892" s="29"/>
      <c r="D892" s="127"/>
    </row>
    <row r="893" spans="1:4" ht="12.75">
      <c r="A893" s="20"/>
      <c r="C893" s="29"/>
      <c r="D893" s="127"/>
    </row>
    <row r="894" spans="1:4" ht="12.75">
      <c r="A894" s="20"/>
      <c r="C894" s="29"/>
      <c r="D894" s="127"/>
    </row>
    <row r="895" spans="1:4" ht="12.75">
      <c r="A895" s="20"/>
      <c r="C895" s="29"/>
      <c r="D895" s="127"/>
    </row>
    <row r="896" spans="1:4" ht="12.75">
      <c r="A896" s="20"/>
      <c r="C896" s="29"/>
      <c r="D896" s="127"/>
    </row>
    <row r="897" spans="1:4" ht="12.75">
      <c r="A897" s="20"/>
      <c r="C897" s="29"/>
      <c r="D897" s="127"/>
    </row>
    <row r="898" spans="1:4" ht="12.75">
      <c r="A898" s="20"/>
      <c r="C898" s="29"/>
      <c r="D898" s="127"/>
    </row>
    <row r="899" spans="1:4" ht="12.75">
      <c r="A899" s="20"/>
      <c r="C899" s="29"/>
      <c r="D899" s="127"/>
    </row>
    <row r="900" spans="1:4" ht="12.75">
      <c r="A900" s="20"/>
      <c r="C900" s="29"/>
      <c r="D900" s="127"/>
    </row>
    <row r="901" spans="1:4" ht="12.75">
      <c r="A901" s="20"/>
      <c r="C901" s="29"/>
      <c r="D901" s="127"/>
    </row>
    <row r="902" spans="1:4" ht="12.75">
      <c r="A902" s="20"/>
      <c r="C902" s="29"/>
      <c r="D902" s="127"/>
    </row>
    <row r="903" spans="1:4" ht="12.75">
      <c r="A903" s="20"/>
      <c r="C903" s="29"/>
      <c r="D903" s="127"/>
    </row>
    <row r="904" spans="1:4" ht="12.75">
      <c r="A904" s="20"/>
      <c r="C904" s="29"/>
      <c r="D904" s="127"/>
    </row>
    <row r="905" spans="1:4" ht="12.75">
      <c r="A905" s="20"/>
      <c r="C905" s="29"/>
      <c r="D905" s="127"/>
    </row>
    <row r="906" spans="1:4" ht="12.75">
      <c r="A906" s="20"/>
      <c r="C906" s="29"/>
      <c r="D906" s="127"/>
    </row>
    <row r="907" spans="1:4" ht="12.75">
      <c r="A907" s="20"/>
      <c r="C907" s="29"/>
      <c r="D907" s="127"/>
    </row>
    <row r="908" spans="1:4" ht="12.75">
      <c r="A908" s="20"/>
      <c r="C908" s="29"/>
      <c r="D908" s="127"/>
    </row>
    <row r="909" spans="1:4" ht="12.75">
      <c r="A909" s="20"/>
      <c r="C909" s="29"/>
      <c r="D909" s="127"/>
    </row>
    <row r="910" spans="1:4" ht="12.75">
      <c r="A910" s="20"/>
      <c r="C910" s="29"/>
      <c r="D910" s="127"/>
    </row>
    <row r="911" spans="1:4" ht="12.75">
      <c r="A911" s="20"/>
      <c r="C911" s="29"/>
      <c r="D911" s="127"/>
    </row>
    <row r="912" spans="1:4" ht="12.75">
      <c r="A912" s="20"/>
      <c r="C912" s="29"/>
      <c r="D912" s="127"/>
    </row>
    <row r="913" spans="1:4" ht="12.75">
      <c r="A913" s="20"/>
      <c r="C913" s="29"/>
      <c r="D913" s="127"/>
    </row>
    <row r="914" spans="1:4" ht="12.75">
      <c r="A914" s="20"/>
      <c r="C914" s="29"/>
      <c r="D914" s="127"/>
    </row>
    <row r="915" spans="1:4" ht="12.75">
      <c r="A915" s="20"/>
      <c r="C915" s="29"/>
      <c r="D915" s="127"/>
    </row>
    <row r="916" spans="1:4" ht="12.75">
      <c r="A916" s="20"/>
      <c r="C916" s="29"/>
      <c r="D916" s="127"/>
    </row>
    <row r="917" spans="1:4" ht="12.75">
      <c r="A917" s="20"/>
      <c r="C917" s="29"/>
      <c r="D917" s="127"/>
    </row>
    <row r="918" spans="1:4" ht="12.75">
      <c r="A918" s="20"/>
      <c r="C918" s="29"/>
      <c r="D918" s="127"/>
    </row>
    <row r="919" spans="1:4" ht="12.75">
      <c r="A919" s="20"/>
      <c r="C919" s="29"/>
      <c r="D919" s="127"/>
    </row>
    <row r="920" spans="1:4" ht="12.75">
      <c r="A920" s="20"/>
      <c r="C920" s="29"/>
      <c r="D920" s="127"/>
    </row>
    <row r="921" spans="1:4" ht="12.75">
      <c r="A921" s="20"/>
      <c r="C921" s="29"/>
      <c r="D921" s="127"/>
    </row>
    <row r="922" spans="1:4" ht="12.75">
      <c r="A922" s="20"/>
      <c r="C922" s="29"/>
      <c r="D922" s="127"/>
    </row>
    <row r="923" spans="1:4" ht="12.75">
      <c r="A923" s="20"/>
      <c r="C923" s="29"/>
      <c r="D923" s="127"/>
    </row>
    <row r="924" spans="1:4" ht="12.75">
      <c r="A924" s="20"/>
      <c r="C924" s="29"/>
      <c r="D924" s="127"/>
    </row>
    <row r="925" spans="1:4" ht="12.75">
      <c r="A925" s="20"/>
      <c r="C925" s="29"/>
      <c r="D925" s="127"/>
    </row>
    <row r="926" spans="1:4" ht="12.75">
      <c r="A926" s="20"/>
      <c r="C926" s="29"/>
      <c r="D926" s="127"/>
    </row>
    <row r="927" spans="1:4" ht="12.75">
      <c r="A927" s="20"/>
      <c r="C927" s="29"/>
      <c r="D927" s="127"/>
    </row>
    <row r="928" spans="1:4" ht="12.75">
      <c r="A928" s="20"/>
      <c r="C928" s="29"/>
      <c r="D928" s="127"/>
    </row>
    <row r="929" spans="1:4" ht="12.75">
      <c r="A929" s="20"/>
      <c r="C929" s="29"/>
      <c r="D929" s="127"/>
    </row>
    <row r="930" spans="1:4" ht="12.75">
      <c r="A930" s="20"/>
      <c r="C930" s="29"/>
      <c r="D930" s="127"/>
    </row>
    <row r="931" spans="1:4" ht="12.75">
      <c r="A931" s="20"/>
      <c r="C931" s="29"/>
      <c r="D931" s="127"/>
    </row>
    <row r="932" spans="1:4" ht="12.75">
      <c r="A932" s="20"/>
      <c r="C932" s="29"/>
      <c r="D932" s="127"/>
    </row>
    <row r="933" spans="1:4" ht="12.75">
      <c r="A933" s="20"/>
      <c r="C933" s="29"/>
      <c r="D933" s="127"/>
    </row>
    <row r="934" spans="1:4" ht="12.75">
      <c r="A934" s="20"/>
      <c r="C934" s="29"/>
      <c r="D934" s="127"/>
    </row>
    <row r="935" spans="1:4" ht="12.75">
      <c r="A935" s="20"/>
      <c r="C935" s="29"/>
      <c r="D935" s="127"/>
    </row>
    <row r="936" spans="1:4" ht="12.75">
      <c r="A936" s="20"/>
      <c r="C936" s="29"/>
      <c r="D936" s="127"/>
    </row>
    <row r="937" spans="1:4" ht="12.75">
      <c r="A937" s="20"/>
      <c r="C937" s="29"/>
      <c r="D937" s="127"/>
    </row>
    <row r="938" spans="1:4" ht="12.75">
      <c r="A938" s="20"/>
      <c r="C938" s="29"/>
      <c r="D938" s="127"/>
    </row>
    <row r="939" spans="1:4" ht="12.75">
      <c r="A939" s="20"/>
      <c r="C939" s="29"/>
      <c r="D939" s="127"/>
    </row>
    <row r="940" spans="1:4" ht="12.75">
      <c r="A940" s="20"/>
      <c r="C940" s="29"/>
      <c r="D940" s="127"/>
    </row>
    <row r="941" spans="1:4" ht="12.75">
      <c r="A941" s="20"/>
      <c r="C941" s="29"/>
      <c r="D941" s="127"/>
    </row>
    <row r="942" spans="1:4" ht="12.75">
      <c r="A942" s="20"/>
      <c r="C942" s="29"/>
      <c r="D942" s="127"/>
    </row>
    <row r="943" spans="1:4" ht="12.75">
      <c r="A943" s="20"/>
      <c r="C943" s="29"/>
      <c r="D943" s="127"/>
    </row>
    <row r="944" spans="1:4" ht="12.75">
      <c r="A944" s="20"/>
      <c r="C944" s="29"/>
      <c r="D944" s="127"/>
    </row>
    <row r="945" spans="1:4" ht="12.75">
      <c r="A945" s="20"/>
      <c r="C945" s="29"/>
      <c r="D945" s="127"/>
    </row>
    <row r="946" spans="1:4" ht="12.75">
      <c r="A946" s="20"/>
      <c r="C946" s="29"/>
      <c r="D946" s="127"/>
    </row>
    <row r="947" spans="1:4" ht="12.75">
      <c r="A947" s="20"/>
      <c r="C947" s="29"/>
      <c r="D947" s="127"/>
    </row>
    <row r="948" spans="1:4" ht="12.75">
      <c r="A948" s="20"/>
      <c r="C948" s="29"/>
      <c r="D948" s="127"/>
    </row>
    <row r="949" spans="1:4" ht="12.75">
      <c r="A949" s="20"/>
      <c r="C949" s="29"/>
      <c r="D949" s="127"/>
    </row>
    <row r="950" spans="1:4" ht="12.75">
      <c r="A950" s="20"/>
      <c r="C950" s="29"/>
      <c r="D950" s="127"/>
    </row>
    <row r="951" spans="1:4" ht="12.75">
      <c r="A951" s="20"/>
      <c r="C951" s="29"/>
      <c r="D951" s="127"/>
    </row>
    <row r="952" spans="1:4" ht="12.75">
      <c r="A952" s="20"/>
      <c r="C952" s="29"/>
      <c r="D952" s="127"/>
    </row>
    <row r="953" spans="1:4" ht="12.75">
      <c r="A953" s="20"/>
      <c r="C953" s="29"/>
      <c r="D953" s="127"/>
    </row>
    <row r="954" spans="1:4" ht="12.75">
      <c r="A954" s="20"/>
      <c r="C954" s="29"/>
      <c r="D954" s="127"/>
    </row>
    <row r="955" spans="1:4" ht="12.75">
      <c r="A955" s="20"/>
      <c r="C955" s="29"/>
      <c r="D955" s="127"/>
    </row>
    <row r="956" spans="1:4" ht="12.75">
      <c r="A956" s="20"/>
      <c r="C956" s="29"/>
      <c r="D956" s="127"/>
    </row>
    <row r="957" spans="1:4" ht="12.75">
      <c r="A957" s="20"/>
      <c r="C957" s="29"/>
      <c r="D957" s="127"/>
    </row>
    <row r="958" spans="1:4" ht="12.75">
      <c r="A958" s="20"/>
      <c r="C958" s="29"/>
      <c r="D958" s="127"/>
    </row>
    <row r="959" spans="1:4" ht="12.75">
      <c r="A959" s="20"/>
      <c r="C959" s="29"/>
      <c r="D959" s="127"/>
    </row>
    <row r="960" spans="1:4" ht="12.75">
      <c r="A960" s="20"/>
      <c r="C960" s="29"/>
      <c r="D960" s="127"/>
    </row>
    <row r="961" spans="1:4" ht="12.75">
      <c r="A961" s="20"/>
      <c r="C961" s="29"/>
      <c r="D961" s="127"/>
    </row>
    <row r="962" spans="1:4" ht="12.75">
      <c r="A962" s="20"/>
      <c r="C962" s="29"/>
      <c r="D962" s="127"/>
    </row>
    <row r="963" spans="1:4" ht="12.75">
      <c r="A963" s="20"/>
      <c r="C963" s="29"/>
      <c r="D963" s="127"/>
    </row>
    <row r="964" spans="1:4" ht="12.75">
      <c r="A964" s="20"/>
      <c r="C964" s="29"/>
      <c r="D964" s="127"/>
    </row>
    <row r="965" spans="1:4" ht="12.75">
      <c r="A965" s="20"/>
      <c r="C965" s="29"/>
      <c r="D965" s="127"/>
    </row>
    <row r="966" spans="1:4" ht="12.75">
      <c r="A966" s="20"/>
      <c r="C966" s="29"/>
      <c r="D966" s="127"/>
    </row>
    <row r="967" spans="1:4" ht="12.75">
      <c r="A967" s="20"/>
      <c r="C967" s="29"/>
      <c r="D967" s="127"/>
    </row>
    <row r="968" spans="1:4" ht="12.75">
      <c r="A968" s="20"/>
      <c r="C968" s="29"/>
      <c r="D968" s="127"/>
    </row>
    <row r="969" spans="1:4" ht="12.75">
      <c r="A969" s="20"/>
      <c r="C969" s="29"/>
      <c r="D969" s="127"/>
    </row>
    <row r="970" spans="1:4" ht="12.75">
      <c r="A970" s="20"/>
      <c r="C970" s="29"/>
      <c r="D970" s="127"/>
    </row>
    <row r="971" spans="1:4" ht="12.75">
      <c r="A971" s="20"/>
      <c r="C971" s="29"/>
      <c r="D971" s="127"/>
    </row>
    <row r="972" spans="1:4" ht="12.75">
      <c r="A972" s="20"/>
      <c r="C972" s="29"/>
      <c r="D972" s="127"/>
    </row>
    <row r="973" spans="1:4" ht="12.75">
      <c r="A973" s="20"/>
      <c r="C973" s="29"/>
      <c r="D973" s="127"/>
    </row>
    <row r="974" spans="1:4" ht="12.75">
      <c r="A974" s="20"/>
      <c r="C974" s="29"/>
      <c r="D974" s="127"/>
    </row>
    <row r="975" spans="1:4" ht="12.75">
      <c r="A975" s="20"/>
      <c r="C975" s="29"/>
      <c r="D975" s="127"/>
    </row>
    <row r="976" spans="1:4" ht="12.75">
      <c r="A976" s="20"/>
      <c r="C976" s="29"/>
      <c r="D976" s="127"/>
    </row>
    <row r="977" spans="1:4" ht="12.75">
      <c r="A977" s="20"/>
      <c r="C977" s="29"/>
      <c r="D977" s="127"/>
    </row>
    <row r="978" spans="1:4" ht="12.75">
      <c r="A978" s="20"/>
      <c r="C978" s="29"/>
      <c r="D978" s="127"/>
    </row>
    <row r="979" spans="1:4" ht="12.75">
      <c r="A979" s="20"/>
      <c r="C979" s="29"/>
      <c r="D979" s="127"/>
    </row>
    <row r="980" spans="1:4" ht="12.75">
      <c r="A980" s="20"/>
      <c r="C980" s="29"/>
      <c r="D980" s="127"/>
    </row>
    <row r="981" spans="1:4" ht="12.75">
      <c r="A981" s="20"/>
      <c r="C981" s="29"/>
      <c r="D981" s="127"/>
    </row>
    <row r="982" spans="1:4" ht="12.75">
      <c r="A982" s="20"/>
      <c r="C982" s="29"/>
      <c r="D982" s="127"/>
    </row>
    <row r="983" spans="1:4" ht="12.75">
      <c r="A983" s="20"/>
      <c r="C983" s="29"/>
      <c r="D983" s="127"/>
    </row>
    <row r="984" spans="1:4" ht="12.75">
      <c r="A984" s="20"/>
      <c r="C984" s="29"/>
      <c r="D984" s="127"/>
    </row>
    <row r="985" spans="1:4" ht="12.75">
      <c r="A985" s="20"/>
      <c r="C985" s="29"/>
      <c r="D985" s="127"/>
    </row>
    <row r="986" spans="1:4" ht="12.75">
      <c r="A986" s="20"/>
      <c r="C986" s="29"/>
      <c r="D986" s="127"/>
    </row>
    <row r="987" spans="1:4" ht="12.75">
      <c r="A987" s="20"/>
      <c r="C987" s="29"/>
      <c r="D987" s="127"/>
    </row>
    <row r="988" spans="1:4" ht="12.75">
      <c r="A988" s="20"/>
      <c r="C988" s="29"/>
      <c r="D988" s="127"/>
    </row>
    <row r="989" spans="1:4" ht="12.75">
      <c r="A989" s="20"/>
      <c r="C989" s="29"/>
      <c r="D989" s="127"/>
    </row>
    <row r="990" spans="1:4" ht="12.75">
      <c r="A990" s="20"/>
      <c r="C990" s="29"/>
      <c r="D990" s="127"/>
    </row>
    <row r="991" spans="1:4" ht="12.75">
      <c r="A991" s="20"/>
      <c r="C991" s="29"/>
      <c r="D991" s="127"/>
    </row>
    <row r="992" spans="1:4" ht="12.75">
      <c r="A992" s="20"/>
      <c r="C992" s="29"/>
      <c r="D992" s="127"/>
    </row>
    <row r="993" spans="1:4" ht="12.75">
      <c r="A993" s="20"/>
      <c r="C993" s="29"/>
      <c r="D993" s="127"/>
    </row>
    <row r="994" spans="1:4" ht="12.75">
      <c r="A994" s="20"/>
      <c r="C994" s="29"/>
      <c r="D994" s="127"/>
    </row>
    <row r="995" spans="1:4" ht="12.75">
      <c r="A995" s="20"/>
      <c r="C995" s="29"/>
      <c r="D995" s="127"/>
    </row>
    <row r="996" spans="1:4" ht="12.75">
      <c r="A996" s="20"/>
      <c r="C996" s="29"/>
      <c r="D996" s="127"/>
    </row>
    <row r="997" spans="1:4" ht="12.75">
      <c r="A997" s="20"/>
      <c r="C997" s="29"/>
      <c r="D997" s="127"/>
    </row>
    <row r="998" spans="1:4" ht="12.75">
      <c r="A998" s="20"/>
      <c r="C998" s="29"/>
      <c r="D998" s="127"/>
    </row>
    <row r="999" spans="1:4" ht="12.75">
      <c r="A999" s="20"/>
      <c r="C999" s="29"/>
      <c r="D999" s="127"/>
    </row>
    <row r="1000" spans="1:4" ht="12.75">
      <c r="A1000" s="20"/>
      <c r="C1000" s="29"/>
      <c r="D1000" s="127"/>
    </row>
    <row r="1001" spans="1:4" ht="12.75">
      <c r="A1001" s="20"/>
      <c r="C1001" s="29"/>
      <c r="D1001" s="127"/>
    </row>
    <row r="1002" spans="1:4" ht="12.75">
      <c r="A1002" s="20"/>
      <c r="C1002" s="29"/>
      <c r="D1002" s="127"/>
    </row>
    <row r="1003" spans="1:4" ht="12.75">
      <c r="A1003" s="20"/>
      <c r="C1003" s="29"/>
      <c r="D1003" s="127"/>
    </row>
    <row r="1004" spans="1:4" ht="12.75">
      <c r="A1004" s="20"/>
      <c r="C1004" s="29"/>
      <c r="D1004" s="127"/>
    </row>
    <row r="1005" spans="1:4" ht="12.75">
      <c r="A1005" s="20"/>
      <c r="C1005" s="29"/>
      <c r="D1005" s="127"/>
    </row>
    <row r="1006" spans="1:4" ht="12.75">
      <c r="A1006" s="20"/>
      <c r="C1006" s="29"/>
      <c r="D1006" s="127"/>
    </row>
    <row r="1007" spans="1:4" ht="12.75">
      <c r="A1007" s="20"/>
      <c r="C1007" s="29"/>
      <c r="D1007" s="127"/>
    </row>
    <row r="1008" spans="1:4" ht="12.75">
      <c r="A1008" s="20"/>
      <c r="C1008" s="29"/>
      <c r="D1008" s="127"/>
    </row>
    <row r="1009" spans="1:4" ht="12.75">
      <c r="A1009" s="20"/>
      <c r="C1009" s="29"/>
      <c r="D1009" s="127"/>
    </row>
    <row r="1010" spans="1:4" ht="12.75">
      <c r="A1010" s="20"/>
      <c r="C1010" s="29"/>
      <c r="D1010" s="127"/>
    </row>
    <row r="1011" spans="1:4" ht="12.75">
      <c r="A1011" s="20"/>
      <c r="C1011" s="29"/>
      <c r="D1011" s="127"/>
    </row>
    <row r="1012" spans="1:4" ht="12.75">
      <c r="A1012" s="20"/>
      <c r="C1012" s="29"/>
      <c r="D1012" s="127"/>
    </row>
    <row r="1013" spans="1:4" ht="12.75">
      <c r="A1013" s="20"/>
      <c r="C1013" s="29"/>
      <c r="D1013" s="127"/>
    </row>
    <row r="1014" spans="1:4" ht="12.75">
      <c r="A1014" s="20"/>
      <c r="C1014" s="29"/>
      <c r="D1014" s="127"/>
    </row>
    <row r="1015" spans="1:4" ht="12.75">
      <c r="A1015" s="20"/>
      <c r="C1015" s="29"/>
      <c r="D1015" s="127"/>
    </row>
    <row r="1016" spans="1:4" ht="12.75">
      <c r="A1016" s="20"/>
      <c r="C1016" s="29"/>
      <c r="D1016" s="127"/>
    </row>
    <row r="1017" spans="1:4" ht="12.75">
      <c r="A1017" s="20"/>
      <c r="C1017" s="29"/>
      <c r="D1017" s="127"/>
    </row>
    <row r="1018" spans="1:4" ht="12.75">
      <c r="A1018" s="20"/>
      <c r="C1018" s="29"/>
      <c r="D1018" s="127"/>
    </row>
    <row r="1019" spans="1:4" ht="12.75">
      <c r="A1019" s="20"/>
      <c r="C1019" s="29"/>
      <c r="D1019" s="127"/>
    </row>
    <row r="1020" spans="1:4" ht="12.75">
      <c r="A1020" s="20"/>
      <c r="C1020" s="29"/>
      <c r="D1020" s="127"/>
    </row>
    <row r="1021" spans="1:4" ht="12.75">
      <c r="A1021" s="20"/>
      <c r="C1021" s="29"/>
      <c r="D1021" s="127"/>
    </row>
    <row r="1022" spans="1:4" ht="12.75">
      <c r="A1022" s="20"/>
      <c r="C1022" s="29"/>
      <c r="D1022" s="127"/>
    </row>
    <row r="1023" spans="1:4" ht="12.75">
      <c r="A1023" s="20"/>
      <c r="C1023" s="29"/>
      <c r="D1023" s="127"/>
    </row>
    <row r="1024" spans="1:4" ht="12.75">
      <c r="A1024" s="20"/>
      <c r="C1024" s="29"/>
      <c r="D1024" s="127"/>
    </row>
    <row r="1025" spans="1:4" ht="12.75">
      <c r="A1025" s="20"/>
      <c r="C1025" s="29"/>
      <c r="D1025" s="127"/>
    </row>
    <row r="1026" spans="1:4" ht="12.75">
      <c r="A1026" s="20"/>
      <c r="C1026" s="29"/>
      <c r="D1026" s="127"/>
    </row>
    <row r="1027" spans="1:4" ht="12.75">
      <c r="A1027" s="20"/>
      <c r="C1027" s="29"/>
      <c r="D1027" s="127"/>
    </row>
    <row r="1028" spans="1:4" ht="12.75">
      <c r="A1028" s="20"/>
      <c r="C1028" s="29"/>
      <c r="D1028" s="127"/>
    </row>
    <row r="1029" spans="1:4" ht="12.75">
      <c r="A1029" s="20"/>
      <c r="C1029" s="29"/>
      <c r="D1029" s="127"/>
    </row>
    <row r="1030" spans="1:4" ht="12.75">
      <c r="A1030" s="20"/>
      <c r="C1030" s="29"/>
      <c r="D1030" s="127"/>
    </row>
    <row r="1031" spans="1:4" ht="12.75">
      <c r="A1031" s="20"/>
      <c r="C1031" s="29"/>
      <c r="D1031" s="127"/>
    </row>
    <row r="1032" spans="1:4" ht="12.75">
      <c r="A1032" s="20"/>
      <c r="C1032" s="29"/>
      <c r="D1032" s="127"/>
    </row>
    <row r="1033" spans="1:4" ht="12.75">
      <c r="A1033" s="20"/>
      <c r="C1033" s="29"/>
      <c r="D1033" s="127"/>
    </row>
    <row r="1034" spans="1:4" ht="12.75">
      <c r="A1034" s="20"/>
      <c r="C1034" s="29"/>
      <c r="D1034" s="127"/>
    </row>
    <row r="1035" spans="1:4" ht="12.75">
      <c r="A1035" s="20"/>
      <c r="C1035" s="29"/>
      <c r="D1035" s="127"/>
    </row>
    <row r="1036" spans="1:4" ht="12.75">
      <c r="A1036" s="20"/>
      <c r="C1036" s="29"/>
      <c r="D1036" s="127"/>
    </row>
    <row r="1037" spans="1:4" ht="12.75">
      <c r="A1037" s="20"/>
      <c r="C1037" s="29"/>
      <c r="D1037" s="127"/>
    </row>
    <row r="1038" spans="1:4" ht="12.75">
      <c r="A1038" s="20"/>
      <c r="C1038" s="29"/>
      <c r="D1038" s="127"/>
    </row>
    <row r="1039" spans="1:4" ht="12.75">
      <c r="A1039" s="20"/>
      <c r="C1039" s="29"/>
      <c r="D1039" s="127"/>
    </row>
    <row r="1040" spans="1:4" ht="12.75">
      <c r="A1040" s="20"/>
      <c r="C1040" s="29"/>
      <c r="D1040" s="127"/>
    </row>
    <row r="1041" spans="1:4" ht="12.75">
      <c r="A1041" s="20"/>
      <c r="C1041" s="29"/>
      <c r="D1041" s="127"/>
    </row>
    <row r="1042" spans="1:4" ht="12.75">
      <c r="A1042" s="20"/>
      <c r="C1042" s="29"/>
      <c r="D1042" s="127"/>
    </row>
    <row r="1043" spans="1:4" ht="12.75">
      <c r="A1043" s="20"/>
      <c r="C1043" s="29"/>
      <c r="D1043" s="127"/>
    </row>
    <row r="1044" spans="1:4" ht="12.75">
      <c r="A1044" s="20"/>
      <c r="C1044" s="29"/>
      <c r="D1044" s="127"/>
    </row>
    <row r="1045" spans="1:4" ht="12.75">
      <c r="A1045" s="20"/>
      <c r="C1045" s="29"/>
      <c r="D1045" s="127"/>
    </row>
    <row r="1046" spans="1:4" ht="12.75">
      <c r="A1046" s="20"/>
      <c r="C1046" s="29"/>
      <c r="D1046" s="127"/>
    </row>
    <row r="1047" spans="1:4" ht="12.75">
      <c r="A1047" s="20"/>
      <c r="C1047" s="29"/>
      <c r="D1047" s="127"/>
    </row>
    <row r="1048" spans="1:4" ht="12.75">
      <c r="A1048" s="20"/>
      <c r="C1048" s="29"/>
      <c r="D1048" s="127"/>
    </row>
    <row r="1049" spans="1:4" ht="12.75">
      <c r="A1049" s="20"/>
      <c r="C1049" s="29"/>
      <c r="D1049" s="127"/>
    </row>
    <row r="1050" spans="1:4" ht="12.75">
      <c r="A1050" s="20"/>
      <c r="C1050" s="29"/>
      <c r="D1050" s="127"/>
    </row>
    <row r="1051" spans="1:4" ht="12.75">
      <c r="A1051" s="20"/>
      <c r="C1051" s="29"/>
      <c r="D1051" s="127"/>
    </row>
    <row r="1052" spans="1:4" ht="12.75">
      <c r="A1052" s="20"/>
      <c r="C1052" s="29"/>
      <c r="D1052" s="127"/>
    </row>
    <row r="1053" spans="1:4" ht="12.75">
      <c r="A1053" s="20"/>
      <c r="C1053" s="29"/>
      <c r="D1053" s="127"/>
    </row>
    <row r="1054" spans="1:4" ht="12.75">
      <c r="A1054" s="20"/>
      <c r="C1054" s="29"/>
      <c r="D1054" s="127"/>
    </row>
    <row r="1055" spans="1:4" ht="12.75">
      <c r="A1055" s="20"/>
      <c r="C1055" s="29"/>
      <c r="D1055" s="127"/>
    </row>
    <row r="1056" spans="1:4" ht="12.75">
      <c r="A1056" s="20"/>
      <c r="C1056" s="29"/>
      <c r="D1056" s="127"/>
    </row>
    <row r="1057" spans="1:4" ht="12.75">
      <c r="A1057" s="20"/>
      <c r="C1057" s="29"/>
      <c r="D1057" s="127"/>
    </row>
    <row r="1058" spans="1:4" ht="12.75">
      <c r="A1058" s="20"/>
      <c r="C1058" s="29"/>
      <c r="D1058" s="127"/>
    </row>
    <row r="1059" spans="1:4" ht="12.75">
      <c r="A1059" s="20"/>
      <c r="C1059" s="29"/>
      <c r="D1059" s="127"/>
    </row>
    <row r="1060" spans="1:4" ht="12.75">
      <c r="A1060" s="20"/>
      <c r="C1060" s="29"/>
      <c r="D1060" s="127"/>
    </row>
    <row r="1061" spans="1:4" ht="12.75">
      <c r="A1061" s="20"/>
      <c r="C1061" s="29"/>
      <c r="D1061" s="127"/>
    </row>
    <row r="1062" spans="1:4" ht="12.75">
      <c r="A1062" s="20"/>
      <c r="C1062" s="29"/>
      <c r="D1062" s="127"/>
    </row>
    <row r="1063" spans="1:4" ht="12.75">
      <c r="A1063" s="20"/>
      <c r="C1063" s="29"/>
      <c r="D1063" s="127"/>
    </row>
    <row r="1064" spans="1:4" ht="12.75">
      <c r="A1064" s="20"/>
      <c r="C1064" s="29"/>
      <c r="D1064" s="127"/>
    </row>
    <row r="1065" spans="1:4" ht="12.75">
      <c r="A1065" s="20"/>
      <c r="C1065" s="29"/>
      <c r="D1065" s="127"/>
    </row>
    <row r="1066" spans="1:4" ht="12.75">
      <c r="A1066" s="20"/>
      <c r="C1066" s="29"/>
      <c r="D1066" s="127"/>
    </row>
    <row r="1067" spans="1:4" ht="12.75">
      <c r="A1067" s="20"/>
      <c r="C1067" s="29"/>
      <c r="D1067" s="127"/>
    </row>
    <row r="1068" spans="1:4" ht="12.75">
      <c r="A1068" s="20"/>
      <c r="C1068" s="29"/>
      <c r="D1068" s="127"/>
    </row>
    <row r="1069" spans="1:4" ht="12.75">
      <c r="A1069" s="20"/>
      <c r="C1069" s="29"/>
      <c r="D1069" s="127"/>
    </row>
    <row r="1070" spans="1:4" ht="12.75">
      <c r="A1070" s="20"/>
      <c r="C1070" s="29"/>
      <c r="D1070" s="127"/>
    </row>
    <row r="1071" spans="1:4" ht="12.75">
      <c r="A1071" s="20"/>
      <c r="C1071" s="29"/>
      <c r="D1071" s="127"/>
    </row>
    <row r="1072" spans="1:4" ht="12.75">
      <c r="A1072" s="20"/>
      <c r="C1072" s="29"/>
      <c r="D1072" s="127"/>
    </row>
    <row r="1073" spans="1:4" ht="12.75">
      <c r="A1073" s="20"/>
      <c r="C1073" s="29"/>
      <c r="D1073" s="127"/>
    </row>
    <row r="1074" spans="1:4" ht="12.75">
      <c r="A1074" s="20"/>
      <c r="C1074" s="29"/>
      <c r="D1074" s="127"/>
    </row>
    <row r="1075" spans="1:4" ht="12.75">
      <c r="A1075" s="20"/>
      <c r="C1075" s="29"/>
      <c r="D1075" s="127"/>
    </row>
    <row r="1076" spans="1:4" ht="12.75">
      <c r="A1076" s="20"/>
      <c r="C1076" s="29"/>
      <c r="D1076" s="127"/>
    </row>
    <row r="1077" spans="1:4" ht="12.75">
      <c r="A1077" s="20"/>
      <c r="C1077" s="29"/>
      <c r="D1077" s="127"/>
    </row>
    <row r="1078" spans="1:4" ht="12.75">
      <c r="A1078" s="20"/>
      <c r="C1078" s="29"/>
      <c r="D1078" s="127"/>
    </row>
    <row r="1079" spans="1:4" ht="12.75">
      <c r="A1079" s="20"/>
      <c r="C1079" s="29"/>
      <c r="D1079" s="127"/>
    </row>
    <row r="1080" spans="1:4" ht="12.75">
      <c r="A1080" s="20"/>
      <c r="C1080" s="29"/>
      <c r="D1080" s="127"/>
    </row>
    <row r="1081" spans="1:4" ht="12.75">
      <c r="A1081" s="20"/>
      <c r="C1081" s="29"/>
      <c r="D1081" s="127"/>
    </row>
    <row r="1082" spans="1:4" ht="12.75">
      <c r="A1082" s="20"/>
      <c r="C1082" s="29"/>
      <c r="D1082" s="127"/>
    </row>
    <row r="1083" spans="1:4" ht="12.75">
      <c r="A1083" s="20"/>
      <c r="C1083" s="29"/>
      <c r="D1083" s="127"/>
    </row>
    <row r="1084" spans="1:4" ht="12.75">
      <c r="A1084" s="20"/>
      <c r="C1084" s="29"/>
      <c r="D1084" s="127"/>
    </row>
    <row r="1085" spans="1:4" ht="12.75">
      <c r="A1085" s="20"/>
      <c r="C1085" s="29"/>
      <c r="D1085" s="127"/>
    </row>
    <row r="1086" spans="1:4" ht="12.75">
      <c r="A1086" s="20"/>
      <c r="C1086" s="29"/>
      <c r="D1086" s="127"/>
    </row>
    <row r="1087" spans="1:4" ht="12.75">
      <c r="A1087" s="20"/>
      <c r="C1087" s="29"/>
      <c r="D1087" s="127"/>
    </row>
    <row r="1088" spans="1:4" ht="12.75">
      <c r="A1088" s="20"/>
      <c r="C1088" s="29"/>
      <c r="D1088" s="127"/>
    </row>
    <row r="1089" spans="1:4" ht="12.75">
      <c r="A1089" s="20"/>
      <c r="C1089" s="29"/>
      <c r="D1089" s="127"/>
    </row>
    <row r="1090" spans="1:4" ht="12.75">
      <c r="A1090" s="20"/>
      <c r="C1090" s="29"/>
      <c r="D1090" s="127"/>
    </row>
    <row r="1091" spans="1:4" ht="12.75">
      <c r="A1091" s="20"/>
      <c r="C1091" s="29"/>
      <c r="D1091" s="127"/>
    </row>
    <row r="1092" spans="1:4" ht="12.75">
      <c r="A1092" s="20"/>
      <c r="C1092" s="29"/>
      <c r="D1092" s="127"/>
    </row>
    <row r="1093" spans="1:4" ht="12.75">
      <c r="A1093" s="20"/>
      <c r="C1093" s="29"/>
      <c r="D1093" s="127"/>
    </row>
    <row r="1094" spans="1:4" ht="12.75">
      <c r="A1094" s="20"/>
      <c r="C1094" s="29"/>
      <c r="D1094" s="127"/>
    </row>
    <row r="1095" spans="1:4" ht="12.75">
      <c r="A1095" s="20"/>
      <c r="C1095" s="29"/>
      <c r="D1095" s="127"/>
    </row>
    <row r="1096" spans="1:4" ht="12.75">
      <c r="A1096" s="20"/>
      <c r="C1096" s="29"/>
      <c r="D1096" s="127"/>
    </row>
    <row r="1097" spans="1:4" ht="12.75">
      <c r="A1097" s="20"/>
      <c r="C1097" s="29"/>
      <c r="D1097" s="127"/>
    </row>
    <row r="1098" spans="1:4" ht="12.75">
      <c r="A1098" s="20"/>
      <c r="C1098" s="29"/>
      <c r="D1098" s="127"/>
    </row>
    <row r="1099" spans="1:4" ht="12.75">
      <c r="A1099" s="20"/>
      <c r="C1099" s="29"/>
      <c r="D1099" s="127"/>
    </row>
    <row r="1100" spans="1:4" ht="12.75">
      <c r="A1100" s="20"/>
      <c r="C1100" s="29"/>
      <c r="D1100" s="127"/>
    </row>
    <row r="1101" spans="1:4" ht="12.75">
      <c r="A1101" s="20"/>
      <c r="C1101" s="29"/>
      <c r="D1101" s="127"/>
    </row>
    <row r="1102" spans="1:4" ht="12.75">
      <c r="A1102" s="20"/>
      <c r="C1102" s="29"/>
      <c r="D1102" s="127"/>
    </row>
    <row r="1103" spans="1:4" ht="12.75">
      <c r="A1103" s="20"/>
      <c r="C1103" s="29"/>
      <c r="D1103" s="127"/>
    </row>
    <row r="1104" spans="1:4" ht="12.75">
      <c r="A1104" s="20"/>
      <c r="C1104" s="29"/>
      <c r="D1104" s="127"/>
    </row>
    <row r="1105" spans="1:4" ht="12.75">
      <c r="A1105" s="20"/>
      <c r="C1105" s="29"/>
      <c r="D1105" s="127"/>
    </row>
    <row r="1106" spans="1:4" ht="12.75">
      <c r="A1106" s="20"/>
      <c r="C1106" s="29"/>
      <c r="D1106" s="127"/>
    </row>
    <row r="1107" spans="1:4" ht="12.75">
      <c r="A1107" s="20"/>
      <c r="C1107" s="29"/>
      <c r="D1107" s="127"/>
    </row>
    <row r="1108" spans="1:4" ht="12.75">
      <c r="A1108" s="20"/>
      <c r="C1108" s="29"/>
      <c r="D1108" s="127"/>
    </row>
    <row r="1109" spans="1:4" ht="12.75">
      <c r="A1109" s="20"/>
      <c r="C1109" s="29"/>
      <c r="D1109" s="127"/>
    </row>
    <row r="1110" spans="1:4" ht="12.75">
      <c r="A1110" s="20"/>
      <c r="C1110" s="29"/>
      <c r="D1110" s="127"/>
    </row>
    <row r="1111" spans="1:4" ht="12.75">
      <c r="A1111" s="20"/>
      <c r="C1111" s="29"/>
      <c r="D1111" s="127"/>
    </row>
    <row r="1112" spans="1:4" ht="12.75">
      <c r="A1112" s="20"/>
      <c r="C1112" s="29"/>
      <c r="D1112" s="127"/>
    </row>
    <row r="1113" spans="1:4" ht="12.75">
      <c r="A1113" s="20"/>
      <c r="C1113" s="29"/>
      <c r="D1113" s="127"/>
    </row>
    <row r="1114" spans="1:4" ht="12.75">
      <c r="A1114" s="20"/>
      <c r="C1114" s="29"/>
      <c r="D1114" s="127"/>
    </row>
    <row r="1115" spans="1:4" ht="12.75">
      <c r="A1115" s="20"/>
      <c r="C1115" s="29"/>
      <c r="D1115" s="127"/>
    </row>
    <row r="1116" spans="1:4" ht="12.75">
      <c r="A1116" s="20"/>
      <c r="C1116" s="29"/>
      <c r="D1116" s="127"/>
    </row>
    <row r="1117" spans="1:4" ht="12.75">
      <c r="A1117" s="20"/>
      <c r="C1117" s="29"/>
      <c r="D1117" s="127"/>
    </row>
    <row r="1118" spans="1:4" ht="12.75">
      <c r="A1118" s="20"/>
      <c r="C1118" s="29"/>
      <c r="D1118" s="127"/>
    </row>
    <row r="1119" spans="1:4" ht="12.75">
      <c r="A1119" s="20"/>
      <c r="C1119" s="29"/>
      <c r="D1119" s="127"/>
    </row>
    <row r="1120" spans="1:4" ht="12.75">
      <c r="A1120" s="20"/>
      <c r="C1120" s="29"/>
      <c r="D1120" s="127"/>
    </row>
    <row r="1121" spans="1:4" ht="12.75">
      <c r="A1121" s="20"/>
      <c r="C1121" s="29"/>
      <c r="D1121" s="127"/>
    </row>
    <row r="1122" spans="1:4" ht="12.75">
      <c r="A1122" s="20"/>
      <c r="C1122" s="29"/>
      <c r="D1122" s="127"/>
    </row>
    <row r="1123" spans="1:4" ht="12.75">
      <c r="A1123" s="20"/>
      <c r="C1123" s="29"/>
      <c r="D1123" s="127"/>
    </row>
    <row r="1124" spans="1:4" ht="12.75">
      <c r="A1124" s="20"/>
      <c r="C1124" s="29"/>
      <c r="D1124" s="127"/>
    </row>
    <row r="1125" spans="1:4" ht="12.75">
      <c r="A1125" s="20"/>
      <c r="C1125" s="29"/>
      <c r="D1125" s="127"/>
    </row>
    <row r="1126" spans="1:4" ht="12.75">
      <c r="A1126" s="20"/>
      <c r="C1126" s="29"/>
      <c r="D1126" s="127"/>
    </row>
    <row r="1127" spans="1:4" ht="12.75">
      <c r="A1127" s="20"/>
      <c r="C1127" s="29"/>
      <c r="D1127" s="127"/>
    </row>
    <row r="1128" spans="1:4" ht="12.75">
      <c r="A1128" s="20"/>
      <c r="C1128" s="29"/>
      <c r="D1128" s="127"/>
    </row>
    <row r="1129" spans="1:4" ht="12.75">
      <c r="A1129" s="20"/>
      <c r="C1129" s="29"/>
      <c r="D1129" s="127"/>
    </row>
    <row r="1130" spans="1:4" ht="12.75">
      <c r="A1130" s="20"/>
      <c r="C1130" s="29"/>
      <c r="D1130" s="127"/>
    </row>
    <row r="1131" spans="1:4" ht="12.75">
      <c r="A1131" s="20"/>
      <c r="C1131" s="29"/>
      <c r="D1131" s="127"/>
    </row>
    <row r="1132" spans="1:4" ht="12.75">
      <c r="A1132" s="20"/>
      <c r="C1132" s="29"/>
      <c r="D1132" s="127"/>
    </row>
    <row r="1133" spans="1:4" ht="12.75">
      <c r="A1133" s="20"/>
      <c r="C1133" s="29"/>
      <c r="D1133" s="127"/>
    </row>
    <row r="1134" spans="1:4" ht="12.75">
      <c r="A1134" s="20"/>
      <c r="C1134" s="29"/>
      <c r="D1134" s="127"/>
    </row>
    <row r="1135" spans="1:4" ht="12.75">
      <c r="A1135" s="20"/>
      <c r="C1135" s="29"/>
      <c r="D1135" s="127"/>
    </row>
    <row r="1136" spans="1:4" ht="12.75">
      <c r="A1136" s="20"/>
      <c r="C1136" s="29"/>
      <c r="D1136" s="127"/>
    </row>
    <row r="1137" spans="1:4" ht="12.75">
      <c r="A1137" s="20"/>
      <c r="C1137" s="29"/>
      <c r="D1137" s="127"/>
    </row>
    <row r="1138" spans="1:4" ht="12.75">
      <c r="A1138" s="20"/>
      <c r="C1138" s="29"/>
      <c r="D1138" s="127"/>
    </row>
    <row r="1139" spans="1:4" ht="12.75">
      <c r="A1139" s="20"/>
      <c r="C1139" s="29"/>
      <c r="D1139" s="127"/>
    </row>
    <row r="1140" spans="1:4" ht="12.75">
      <c r="A1140" s="20"/>
      <c r="C1140" s="29"/>
      <c r="D1140" s="127"/>
    </row>
    <row r="1141" spans="1:4" ht="12.75">
      <c r="A1141" s="20"/>
      <c r="C1141" s="29"/>
      <c r="D1141" s="127"/>
    </row>
    <row r="1142" spans="1:4" ht="12.75">
      <c r="A1142" s="20"/>
      <c r="C1142" s="29"/>
      <c r="D1142" s="127"/>
    </row>
    <row r="1143" spans="1:4" ht="12.75">
      <c r="A1143" s="20"/>
      <c r="C1143" s="29"/>
      <c r="D1143" s="127"/>
    </row>
    <row r="1144" spans="1:4" ht="12.75">
      <c r="A1144" s="20"/>
      <c r="C1144" s="29"/>
      <c r="D1144" s="127"/>
    </row>
    <row r="1145" spans="1:4" ht="12.75">
      <c r="A1145" s="20"/>
      <c r="C1145" s="29"/>
      <c r="D1145" s="127"/>
    </row>
    <row r="1146" spans="1:4" ht="12.75">
      <c r="A1146" s="20"/>
      <c r="C1146" s="29"/>
      <c r="D1146" s="127"/>
    </row>
    <row r="1147" spans="1:4" ht="12.75">
      <c r="A1147" s="20"/>
      <c r="C1147" s="29"/>
      <c r="D1147" s="127"/>
    </row>
    <row r="1148" spans="1:4" ht="12.75">
      <c r="A1148" s="20"/>
      <c r="C1148" s="29"/>
      <c r="D1148" s="127"/>
    </row>
    <row r="1149" spans="1:4" ht="12.75">
      <c r="A1149" s="20"/>
      <c r="C1149" s="29"/>
      <c r="D1149" s="127"/>
    </row>
    <row r="1150" spans="1:4" ht="12.75">
      <c r="A1150" s="20"/>
      <c r="C1150" s="29"/>
      <c r="D1150" s="127"/>
    </row>
    <row r="1151" spans="1:4" ht="12.75">
      <c r="A1151" s="20"/>
      <c r="C1151" s="29"/>
      <c r="D1151" s="127"/>
    </row>
    <row r="1152" spans="1:4" ht="12.75">
      <c r="A1152" s="20"/>
      <c r="C1152" s="29"/>
      <c r="D1152" s="127"/>
    </row>
    <row r="1153" spans="1:4" ht="12.75">
      <c r="A1153" s="20"/>
      <c r="C1153" s="29"/>
      <c r="D1153" s="127"/>
    </row>
    <row r="1154" spans="1:4" ht="12.75">
      <c r="A1154" s="20"/>
      <c r="C1154" s="29"/>
      <c r="D1154" s="127"/>
    </row>
    <row r="1155" spans="1:4" ht="12.75">
      <c r="A1155" s="20"/>
      <c r="C1155" s="29"/>
      <c r="D1155" s="127"/>
    </row>
    <row r="1156" spans="1:4" ht="12.75">
      <c r="A1156" s="20"/>
      <c r="C1156" s="29"/>
      <c r="D1156" s="127"/>
    </row>
    <row r="1157" spans="1:4" ht="12.75">
      <c r="A1157" s="20"/>
      <c r="C1157" s="29"/>
      <c r="D1157" s="127"/>
    </row>
    <row r="1158" spans="1:4" ht="12.75">
      <c r="A1158" s="20"/>
      <c r="C1158" s="29"/>
      <c r="D1158" s="127"/>
    </row>
    <row r="1159" spans="1:4" ht="12.75">
      <c r="A1159" s="20"/>
      <c r="C1159" s="29"/>
      <c r="D1159" s="127"/>
    </row>
    <row r="1160" spans="1:4" ht="12.75">
      <c r="A1160" s="20"/>
      <c r="C1160" s="29"/>
      <c r="D1160" s="127"/>
    </row>
    <row r="1161" spans="1:4" ht="12.75">
      <c r="A1161" s="20"/>
      <c r="C1161" s="29"/>
      <c r="D1161" s="127"/>
    </row>
    <row r="1162" spans="1:4" ht="12.75">
      <c r="A1162" s="20"/>
      <c r="C1162" s="29"/>
      <c r="D1162" s="127"/>
    </row>
    <row r="1163" spans="1:4" ht="12.75">
      <c r="A1163" s="20"/>
      <c r="C1163" s="29"/>
      <c r="D1163" s="127"/>
    </row>
    <row r="1164" spans="1:4" ht="12.75">
      <c r="A1164" s="20"/>
      <c r="C1164" s="29"/>
      <c r="D1164" s="127"/>
    </row>
    <row r="1165" spans="1:4" ht="12.75">
      <c r="A1165" s="20"/>
      <c r="C1165" s="29"/>
      <c r="D1165" s="127"/>
    </row>
    <row r="1166" spans="1:4" ht="12.75">
      <c r="A1166" s="20"/>
      <c r="C1166" s="29"/>
      <c r="D1166" s="127"/>
    </row>
    <row r="1167" spans="1:4" ht="12.75">
      <c r="A1167" s="20"/>
      <c r="C1167" s="29"/>
      <c r="D1167" s="127"/>
    </row>
    <row r="1168" spans="1:4" ht="12.75">
      <c r="A1168" s="20"/>
      <c r="C1168" s="29"/>
      <c r="D1168" s="127"/>
    </row>
    <row r="1169" spans="1:4" ht="12.75">
      <c r="A1169" s="20"/>
      <c r="C1169" s="29"/>
      <c r="D1169" s="127"/>
    </row>
    <row r="1170" spans="1:4" ht="12.75">
      <c r="A1170" s="20"/>
      <c r="C1170" s="29"/>
      <c r="D1170" s="127"/>
    </row>
    <row r="1171" spans="1:4" ht="12.75">
      <c r="A1171" s="20"/>
      <c r="C1171" s="29"/>
      <c r="D1171" s="127"/>
    </row>
    <row r="1172" spans="1:4" ht="12.75">
      <c r="A1172" s="20"/>
      <c r="C1172" s="29"/>
      <c r="D1172" s="127"/>
    </row>
    <row r="1173" spans="1:4" ht="12.75">
      <c r="A1173" s="20"/>
      <c r="C1173" s="29"/>
      <c r="D1173" s="127"/>
    </row>
    <row r="1174" spans="1:4" ht="12.75">
      <c r="A1174" s="20"/>
      <c r="C1174" s="29"/>
      <c r="D1174" s="127"/>
    </row>
    <row r="1175" spans="1:4" ht="12.75">
      <c r="A1175" s="20"/>
      <c r="C1175" s="29"/>
      <c r="D1175" s="127"/>
    </row>
    <row r="1176" spans="1:4" ht="12.75">
      <c r="A1176" s="20"/>
      <c r="C1176" s="29"/>
      <c r="D1176" s="127"/>
    </row>
    <row r="1177" spans="1:4" ht="12.75">
      <c r="A1177" s="20"/>
      <c r="C1177" s="29"/>
      <c r="D1177" s="127"/>
    </row>
    <row r="1178" spans="1:4" ht="12.75">
      <c r="A1178" s="20"/>
      <c r="C1178" s="29"/>
      <c r="D1178" s="127"/>
    </row>
    <row r="1179" spans="1:4" ht="12.75">
      <c r="A1179" s="20"/>
      <c r="C1179" s="29"/>
      <c r="D1179" s="127"/>
    </row>
    <row r="1180" spans="1:4" ht="12.75">
      <c r="A1180" s="20"/>
      <c r="C1180" s="29"/>
      <c r="D1180" s="127"/>
    </row>
    <row r="1181" spans="1:4" ht="12.75">
      <c r="A1181" s="20"/>
      <c r="C1181" s="29"/>
      <c r="D1181" s="127"/>
    </row>
    <row r="1182" spans="1:4" ht="12.75">
      <c r="A1182" s="20"/>
      <c r="C1182" s="29"/>
      <c r="D1182" s="127"/>
    </row>
    <row r="1183" spans="1:4" ht="12.75">
      <c r="A1183" s="20"/>
      <c r="C1183" s="29"/>
      <c r="D1183" s="127"/>
    </row>
    <row r="1184" spans="1:4" ht="12.75">
      <c r="A1184" s="20"/>
      <c r="C1184" s="29"/>
      <c r="D1184" s="127"/>
    </row>
    <row r="1185" spans="1:4" ht="12.75">
      <c r="A1185" s="20"/>
      <c r="C1185" s="29"/>
      <c r="D1185" s="127"/>
    </row>
    <row r="1186" spans="1:4" ht="12.75">
      <c r="A1186" s="20"/>
      <c r="C1186" s="29"/>
      <c r="D1186" s="127"/>
    </row>
    <row r="1187" spans="1:4" ht="12.75">
      <c r="A1187" s="20"/>
      <c r="C1187" s="29"/>
      <c r="D1187" s="127"/>
    </row>
    <row r="1188" spans="1:4" ht="12.75">
      <c r="A1188" s="20"/>
      <c r="C1188" s="29"/>
      <c r="D1188" s="127"/>
    </row>
    <row r="1189" spans="1:4" ht="12.75">
      <c r="A1189" s="20"/>
      <c r="C1189" s="29"/>
      <c r="D1189" s="127"/>
    </row>
    <row r="1190" spans="1:4" ht="12.75">
      <c r="A1190" s="20"/>
      <c r="C1190" s="29"/>
      <c r="D1190" s="127"/>
    </row>
    <row r="1191" spans="1:4" ht="12.75">
      <c r="A1191" s="20"/>
      <c r="C1191" s="29"/>
      <c r="D1191" s="127"/>
    </row>
    <row r="1192" spans="1:4" ht="12.75">
      <c r="A1192" s="20"/>
      <c r="C1192" s="29"/>
      <c r="D1192" s="127"/>
    </row>
    <row r="1193" spans="1:4" ht="12.75">
      <c r="A1193" s="20"/>
      <c r="C1193" s="29"/>
      <c r="D1193" s="127"/>
    </row>
    <row r="1194" spans="1:4" ht="12.75">
      <c r="A1194" s="20"/>
      <c r="C1194" s="29"/>
      <c r="D1194" s="127"/>
    </row>
    <row r="1195" spans="1:4" ht="12.75">
      <c r="A1195" s="20"/>
      <c r="C1195" s="29"/>
      <c r="D1195" s="127"/>
    </row>
    <row r="1196" spans="1:4" ht="12.75">
      <c r="A1196" s="20"/>
      <c r="C1196" s="29"/>
      <c r="D1196" s="127"/>
    </row>
    <row r="1197" spans="1:4" ht="12.75">
      <c r="A1197" s="20"/>
      <c r="C1197" s="29"/>
      <c r="D1197" s="127"/>
    </row>
    <row r="1198" spans="1:4" ht="12.75">
      <c r="A1198" s="20"/>
      <c r="C1198" s="29"/>
      <c r="D1198" s="127"/>
    </row>
    <row r="1199" spans="1:4" ht="12.75">
      <c r="A1199" s="20"/>
      <c r="C1199" s="29"/>
      <c r="D1199" s="127"/>
    </row>
    <row r="1200" spans="1:4" ht="12.75">
      <c r="A1200" s="20"/>
      <c r="C1200" s="29"/>
      <c r="D1200" s="127"/>
    </row>
    <row r="1201" spans="1:4" ht="12.75">
      <c r="A1201" s="20"/>
      <c r="C1201" s="29"/>
      <c r="D1201" s="127"/>
    </row>
    <row r="1202" spans="1:4" ht="12.75">
      <c r="A1202" s="20"/>
      <c r="C1202" s="29"/>
      <c r="D1202" s="127"/>
    </row>
    <row r="1203" spans="1:4" ht="12.75">
      <c r="A1203" s="20"/>
      <c r="C1203" s="29"/>
      <c r="D1203" s="127"/>
    </row>
    <row r="1204" spans="1:4" ht="12.75">
      <c r="A1204" s="20"/>
      <c r="C1204" s="29"/>
      <c r="D1204" s="127"/>
    </row>
    <row r="1205" spans="1:4" ht="12.75">
      <c r="A1205" s="20"/>
      <c r="C1205" s="29"/>
      <c r="D1205" s="127"/>
    </row>
    <row r="1206" spans="1:4" ht="12.75">
      <c r="A1206" s="20"/>
      <c r="C1206" s="29"/>
      <c r="D1206" s="127"/>
    </row>
    <row r="1207" spans="1:4" ht="12.75">
      <c r="A1207" s="20"/>
      <c r="C1207" s="29"/>
      <c r="D1207" s="127"/>
    </row>
    <row r="1208" spans="1:4" ht="12.75">
      <c r="A1208" s="20"/>
      <c r="C1208" s="29"/>
      <c r="D1208" s="127"/>
    </row>
    <row r="1209" spans="1:4" ht="12.75">
      <c r="A1209" s="20"/>
      <c r="C1209" s="29"/>
      <c r="D1209" s="127"/>
    </row>
    <row r="1210" spans="1:4" ht="12.75">
      <c r="A1210" s="20"/>
      <c r="C1210" s="29"/>
      <c r="D1210" s="127"/>
    </row>
    <row r="1211" spans="1:4" ht="12.75">
      <c r="A1211" s="20"/>
      <c r="C1211" s="29"/>
      <c r="D1211" s="127"/>
    </row>
    <row r="1212" spans="1:4" ht="12.75">
      <c r="A1212" s="20"/>
      <c r="C1212" s="29"/>
      <c r="D1212" s="127"/>
    </row>
    <row r="1213" spans="1:4" ht="12.75">
      <c r="A1213" s="20"/>
      <c r="C1213" s="29"/>
      <c r="D1213" s="127"/>
    </row>
    <row r="1214" spans="1:4" ht="12.75">
      <c r="A1214" s="20"/>
      <c r="C1214" s="29"/>
      <c r="D1214" s="127"/>
    </row>
    <row r="1215" spans="1:4" ht="12.75">
      <c r="A1215" s="20"/>
      <c r="C1215" s="29"/>
      <c r="D1215" s="127"/>
    </row>
    <row r="1216" spans="1:4" ht="12.75">
      <c r="A1216" s="20"/>
      <c r="C1216" s="29"/>
      <c r="D1216" s="127"/>
    </row>
    <row r="1217" spans="1:4" ht="12.75">
      <c r="A1217" s="20"/>
      <c r="C1217" s="29"/>
      <c r="D1217" s="127"/>
    </row>
    <row r="1218" spans="1:4" ht="12.75">
      <c r="A1218" s="20"/>
      <c r="C1218" s="29"/>
      <c r="D1218" s="127"/>
    </row>
    <row r="1219" spans="1:4" ht="12.75">
      <c r="A1219" s="20"/>
      <c r="C1219" s="29"/>
      <c r="D1219" s="127"/>
    </row>
    <row r="1220" spans="1:4" ht="12.75">
      <c r="A1220" s="20"/>
      <c r="C1220" s="29"/>
      <c r="D1220" s="127"/>
    </row>
    <row r="1221" spans="1:4" ht="12.75">
      <c r="A1221" s="20"/>
      <c r="C1221" s="29"/>
      <c r="D1221" s="127"/>
    </row>
    <row r="1222" spans="1:4" ht="12.75">
      <c r="A1222" s="20"/>
      <c r="C1222" s="29"/>
      <c r="D1222" s="127"/>
    </row>
    <row r="1223" spans="1:4" ht="12.75">
      <c r="A1223" s="20"/>
      <c r="C1223" s="29"/>
      <c r="D1223" s="127"/>
    </row>
    <row r="1224" spans="1:4" ht="12.75">
      <c r="A1224" s="20"/>
      <c r="C1224" s="29"/>
      <c r="D1224" s="127"/>
    </row>
    <row r="1225" spans="1:4" ht="12.75">
      <c r="A1225" s="20"/>
      <c r="C1225" s="29"/>
      <c r="D1225" s="127"/>
    </row>
    <row r="1226" spans="1:4" ht="12.75">
      <c r="A1226" s="20"/>
      <c r="C1226" s="29"/>
      <c r="D1226" s="127"/>
    </row>
    <row r="1227" spans="1:4" ht="12.75">
      <c r="A1227" s="20"/>
      <c r="C1227" s="29"/>
      <c r="D1227" s="127"/>
    </row>
    <row r="1228" spans="1:4" ht="12.75">
      <c r="A1228" s="20"/>
      <c r="C1228" s="29"/>
      <c r="D1228" s="127"/>
    </row>
    <row r="1229" spans="1:4" ht="12.75">
      <c r="A1229" s="20"/>
      <c r="C1229" s="29"/>
      <c r="D1229" s="127"/>
    </row>
    <row r="1230" spans="1:4" ht="12.75">
      <c r="A1230" s="20"/>
      <c r="C1230" s="29"/>
      <c r="D1230" s="127"/>
    </row>
    <row r="1231" spans="1:4" ht="12.75">
      <c r="A1231" s="20"/>
      <c r="C1231" s="29"/>
      <c r="D1231" s="127"/>
    </row>
    <row r="1232" spans="1:4" ht="12.75">
      <c r="A1232" s="20"/>
      <c r="C1232" s="29"/>
      <c r="D1232" s="127"/>
    </row>
    <row r="1233" spans="1:4" ht="12.75">
      <c r="A1233" s="20"/>
      <c r="C1233" s="29"/>
      <c r="D1233" s="127"/>
    </row>
    <row r="1234" spans="1:4" ht="12.75">
      <c r="A1234" s="20"/>
      <c r="C1234" s="29"/>
      <c r="D1234" s="127"/>
    </row>
    <row r="1235" spans="1:4" ht="12.75">
      <c r="A1235" s="20"/>
      <c r="C1235" s="29"/>
      <c r="D1235" s="127"/>
    </row>
    <row r="1236" spans="1:4" ht="12.75">
      <c r="A1236" s="20"/>
      <c r="C1236" s="29"/>
      <c r="D1236" s="127"/>
    </row>
    <row r="1237" spans="1:4" ht="12.75">
      <c r="A1237" s="20"/>
      <c r="C1237" s="29"/>
      <c r="D1237" s="127"/>
    </row>
    <row r="1238" spans="1:4" ht="12.75">
      <c r="A1238" s="20"/>
      <c r="C1238" s="29"/>
      <c r="D1238" s="127"/>
    </row>
    <row r="1239" spans="1:4" ht="12.75">
      <c r="A1239" s="20"/>
      <c r="C1239" s="29"/>
      <c r="D1239" s="127"/>
    </row>
    <row r="1240" spans="1:4" ht="12.75">
      <c r="A1240" s="20"/>
      <c r="C1240" s="29"/>
      <c r="D1240" s="127"/>
    </row>
    <row r="1241" spans="1:4" ht="12.75">
      <c r="A1241" s="20"/>
      <c r="C1241" s="29"/>
      <c r="D1241" s="127"/>
    </row>
    <row r="1242" spans="1:4" ht="12.75">
      <c r="A1242" s="20"/>
      <c r="C1242" s="29"/>
      <c r="D1242" s="127"/>
    </row>
    <row r="1243" spans="1:4" ht="12.75">
      <c r="A1243" s="20"/>
      <c r="C1243" s="29"/>
      <c r="D1243" s="127"/>
    </row>
    <row r="1244" spans="1:4" ht="12.75">
      <c r="A1244" s="20"/>
      <c r="C1244" s="29"/>
      <c r="D1244" s="127"/>
    </row>
    <row r="1245" spans="1:4" ht="12.75">
      <c r="A1245" s="20"/>
      <c r="C1245" s="29"/>
      <c r="D1245" s="127"/>
    </row>
    <row r="1246" spans="1:4" ht="12.75">
      <c r="A1246" s="20"/>
      <c r="C1246" s="29"/>
      <c r="D1246" s="127"/>
    </row>
    <row r="1247" spans="1:4" ht="12.75">
      <c r="A1247" s="20"/>
      <c r="C1247" s="29"/>
      <c r="D1247" s="127"/>
    </row>
    <row r="1248" spans="1:4" ht="12.75">
      <c r="A1248" s="20"/>
      <c r="C1248" s="29"/>
      <c r="D1248" s="127"/>
    </row>
    <row r="1249" spans="1:4" ht="12.75">
      <c r="A1249" s="20"/>
      <c r="C1249" s="29"/>
      <c r="D1249" s="127"/>
    </row>
    <row r="1250" spans="1:4" ht="12.75">
      <c r="A1250" s="20"/>
      <c r="C1250" s="29"/>
      <c r="D1250" s="127"/>
    </row>
    <row r="1251" spans="1:4" ht="12.75">
      <c r="A1251" s="20"/>
      <c r="C1251" s="29"/>
      <c r="D1251" s="127"/>
    </row>
    <row r="1252" spans="1:4" ht="12.75">
      <c r="A1252" s="20"/>
      <c r="C1252" s="29"/>
      <c r="D1252" s="127"/>
    </row>
    <row r="1253" spans="1:4" ht="12.75">
      <c r="A1253" s="20"/>
      <c r="C1253" s="29"/>
      <c r="D1253" s="127"/>
    </row>
    <row r="1254" spans="1:4" ht="12.75">
      <c r="A1254" s="20"/>
      <c r="C1254" s="29"/>
      <c r="D1254" s="127"/>
    </row>
    <row r="1255" spans="1:4" ht="12.75">
      <c r="A1255" s="20"/>
      <c r="C1255" s="29"/>
      <c r="D1255" s="127"/>
    </row>
    <row r="1256" spans="1:4" ht="12.75">
      <c r="A1256" s="20"/>
      <c r="C1256" s="29"/>
      <c r="D1256" s="127"/>
    </row>
    <row r="1257" spans="1:4" ht="12.75">
      <c r="A1257" s="20"/>
      <c r="C1257" s="29"/>
      <c r="D1257" s="127"/>
    </row>
    <row r="1258" spans="1:4" ht="12.75">
      <c r="A1258" s="20"/>
      <c r="C1258" s="29"/>
      <c r="D1258" s="127"/>
    </row>
    <row r="1259" spans="1:4" ht="12.75">
      <c r="A1259" s="20"/>
      <c r="C1259" s="29"/>
      <c r="D1259" s="127"/>
    </row>
    <row r="1260" spans="1:4" ht="12.75">
      <c r="A1260" s="20"/>
      <c r="C1260" s="29"/>
      <c r="D1260" s="127"/>
    </row>
    <row r="1261" spans="1:4" ht="12.75">
      <c r="A1261" s="20"/>
      <c r="C1261" s="29"/>
      <c r="D1261" s="127"/>
    </row>
    <row r="1262" spans="1:4" ht="12.75">
      <c r="A1262" s="20"/>
      <c r="C1262" s="29"/>
      <c r="D1262" s="127"/>
    </row>
    <row r="1263" spans="1:4" ht="12.75">
      <c r="A1263" s="20"/>
      <c r="C1263" s="29"/>
      <c r="D1263" s="127"/>
    </row>
    <row r="1264" spans="1:4" ht="12.75">
      <c r="A1264" s="20"/>
      <c r="C1264" s="29"/>
      <c r="D1264" s="127"/>
    </row>
    <row r="1265" spans="1:4" ht="12.75">
      <c r="A1265" s="20"/>
      <c r="C1265" s="29"/>
      <c r="D1265" s="127"/>
    </row>
    <row r="1266" spans="1:4" ht="12.75">
      <c r="A1266" s="20"/>
      <c r="C1266" s="29"/>
      <c r="D1266" s="127"/>
    </row>
    <row r="1267" spans="1:4" ht="12.75">
      <c r="A1267" s="20"/>
      <c r="C1267" s="29"/>
      <c r="D1267" s="127"/>
    </row>
    <row r="1268" spans="1:4" ht="12.75">
      <c r="A1268" s="20"/>
      <c r="C1268" s="29"/>
      <c r="D1268" s="127"/>
    </row>
    <row r="1269" spans="1:4" ht="12.75">
      <c r="A1269" s="20"/>
      <c r="C1269" s="29"/>
      <c r="D1269" s="127"/>
    </row>
    <row r="1270" spans="1:4" ht="12.75">
      <c r="A1270" s="20"/>
      <c r="C1270" s="29"/>
      <c r="D1270" s="127"/>
    </row>
    <row r="1271" spans="1:4" ht="12.75">
      <c r="A1271" s="20"/>
      <c r="C1271" s="29"/>
      <c r="D1271" s="127"/>
    </row>
    <row r="1272" spans="1:4" ht="12.75">
      <c r="A1272" s="20"/>
      <c r="C1272" s="29"/>
      <c r="D1272" s="127"/>
    </row>
    <row r="1273" spans="1:4" ht="12.75">
      <c r="A1273" s="20"/>
      <c r="C1273" s="29"/>
      <c r="D1273" s="127"/>
    </row>
    <row r="1274" spans="1:4">
      <c r="A1274" s="20"/>
    </row>
    <row r="1275" spans="1:4">
      <c r="A1275" s="20"/>
      <c r="B1275" s="21"/>
      <c r="D1275" s="129"/>
    </row>
    <row r="1276" spans="1:4">
      <c r="A1276" s="20"/>
      <c r="B1276" s="21"/>
      <c r="D1276" s="129"/>
    </row>
    <row r="1277" spans="1:4">
      <c r="A1277" s="20"/>
      <c r="B1277" s="21"/>
      <c r="D1277" s="129"/>
    </row>
    <row r="1278" spans="1:4">
      <c r="A1278" s="20"/>
      <c r="B1278" s="21"/>
      <c r="D1278" s="129"/>
    </row>
    <row r="1279" spans="1:4">
      <c r="A1279" s="20"/>
      <c r="B1279" s="21"/>
      <c r="D1279" s="129"/>
    </row>
    <row r="1280" spans="1:4">
      <c r="A1280" s="20"/>
      <c r="B1280" s="21"/>
      <c r="D1280" s="129"/>
    </row>
    <row r="1281" spans="1:4">
      <c r="A1281" s="20"/>
      <c r="B1281" s="21"/>
      <c r="D1281" s="129"/>
    </row>
    <row r="1282" spans="1:4">
      <c r="A1282" s="20"/>
      <c r="B1282" s="21"/>
      <c r="D1282" s="129"/>
    </row>
    <row r="1283" spans="1:4">
      <c r="A1283" s="20"/>
      <c r="B1283" s="21"/>
      <c r="D1283" s="129"/>
    </row>
    <row r="1284" spans="1:4">
      <c r="A1284" s="20"/>
      <c r="B1284" s="21"/>
      <c r="D1284" s="129"/>
    </row>
    <row r="1285" spans="1:4">
      <c r="A1285" s="20"/>
      <c r="B1285" s="21"/>
      <c r="D1285" s="129"/>
    </row>
    <row r="1286" spans="1:4">
      <c r="A1286" s="20"/>
      <c r="B1286" s="21"/>
      <c r="D1286" s="129"/>
    </row>
    <row r="1287" spans="1:4">
      <c r="A1287" s="20"/>
      <c r="B1287" s="21"/>
      <c r="D1287" s="129"/>
    </row>
    <row r="1288" spans="1:4">
      <c r="A1288" s="20"/>
      <c r="B1288" s="21"/>
      <c r="D1288" s="129"/>
    </row>
    <row r="1289" spans="1:4">
      <c r="A1289" s="20"/>
      <c r="B1289" s="21"/>
      <c r="D1289" s="129"/>
    </row>
    <row r="1290" spans="1:4">
      <c r="A1290" s="20"/>
      <c r="B1290" s="21"/>
      <c r="D1290" s="129"/>
    </row>
    <row r="1291" spans="1:4">
      <c r="A1291" s="20"/>
      <c r="B1291" s="21"/>
      <c r="D1291" s="129"/>
    </row>
    <row r="1292" spans="1:4">
      <c r="A1292" s="20"/>
      <c r="B1292" s="21"/>
      <c r="D1292" s="129"/>
    </row>
    <row r="1293" spans="1:4">
      <c r="A1293" s="20"/>
      <c r="B1293" s="21"/>
      <c r="D1293" s="129"/>
    </row>
    <row r="1294" spans="1:4">
      <c r="A1294" s="20"/>
      <c r="B1294" s="21"/>
      <c r="D1294" s="129"/>
    </row>
    <row r="1295" spans="1:4">
      <c r="A1295" s="20"/>
      <c r="B1295" s="21"/>
      <c r="D1295" s="129"/>
    </row>
    <row r="1296" spans="1:4">
      <c r="A1296" s="20"/>
      <c r="B1296" s="21"/>
      <c r="D1296" s="129"/>
    </row>
    <row r="1297" spans="1:4">
      <c r="A1297" s="20"/>
      <c r="B1297" s="21"/>
      <c r="D1297" s="129"/>
    </row>
    <row r="1298" spans="1:4">
      <c r="A1298" s="20"/>
      <c r="B1298" s="21"/>
      <c r="D1298" s="129"/>
    </row>
    <row r="1299" spans="1:4">
      <c r="A1299" s="20"/>
      <c r="B1299" s="21"/>
      <c r="D1299" s="129"/>
    </row>
    <row r="1300" spans="1:4">
      <c r="A1300" s="20"/>
      <c r="B1300" s="21"/>
      <c r="D1300" s="129"/>
    </row>
    <row r="1301" spans="1:4">
      <c r="A1301" s="20"/>
      <c r="B1301" s="21"/>
      <c r="D1301" s="129"/>
    </row>
    <row r="1302" spans="1:4">
      <c r="A1302" s="20"/>
      <c r="B1302" s="21"/>
      <c r="D1302" s="129"/>
    </row>
    <row r="1303" spans="1:4">
      <c r="A1303" s="20"/>
      <c r="B1303" s="21"/>
      <c r="D1303" s="129"/>
    </row>
    <row r="1304" spans="1:4">
      <c r="A1304" s="20"/>
      <c r="B1304" s="21"/>
      <c r="D1304" s="129"/>
    </row>
    <row r="1305" spans="1:4">
      <c r="A1305" s="20"/>
      <c r="B1305" s="21"/>
      <c r="D1305" s="129"/>
    </row>
    <row r="1306" spans="1:4">
      <c r="A1306" s="20"/>
      <c r="B1306" s="21"/>
      <c r="D1306" s="129"/>
    </row>
    <row r="1307" spans="1:4">
      <c r="A1307" s="20"/>
      <c r="B1307" s="21"/>
      <c r="D1307" s="129"/>
    </row>
    <row r="1308" spans="1:4">
      <c r="A1308" s="20"/>
      <c r="B1308" s="21"/>
      <c r="D1308" s="129"/>
    </row>
    <row r="1309" spans="1:4">
      <c r="A1309" s="20"/>
      <c r="B1309" s="21"/>
      <c r="D1309" s="129"/>
    </row>
    <row r="1310" spans="1:4">
      <c r="A1310" s="20"/>
      <c r="B1310" s="21"/>
      <c r="D1310" s="129"/>
    </row>
    <row r="1311" spans="1:4">
      <c r="A1311" s="20"/>
      <c r="B1311" s="21"/>
      <c r="D1311" s="129"/>
    </row>
    <row r="1312" spans="1:4">
      <c r="A1312" s="20"/>
      <c r="B1312" s="21"/>
      <c r="D1312" s="129"/>
    </row>
    <row r="1313" spans="1:4">
      <c r="A1313" s="20"/>
      <c r="B1313" s="21"/>
      <c r="D1313" s="129"/>
    </row>
    <row r="1314" spans="1:4">
      <c r="A1314" s="20"/>
      <c r="B1314" s="21"/>
      <c r="D1314" s="129"/>
    </row>
    <row r="1315" spans="1:4">
      <c r="A1315" s="20"/>
      <c r="B1315" s="21"/>
      <c r="D1315" s="129"/>
    </row>
    <row r="1316" spans="1:4">
      <c r="A1316" s="20"/>
      <c r="B1316" s="21"/>
      <c r="D1316" s="129"/>
    </row>
    <row r="1317" spans="1:4">
      <c r="A1317" s="20"/>
      <c r="B1317" s="21"/>
      <c r="D1317" s="129"/>
    </row>
    <row r="1318" spans="1:4">
      <c r="A1318" s="20"/>
      <c r="B1318" s="21"/>
      <c r="D1318" s="129"/>
    </row>
    <row r="1319" spans="1:4">
      <c r="A1319" s="20"/>
      <c r="B1319" s="21"/>
      <c r="D1319" s="129"/>
    </row>
    <row r="1320" spans="1:4">
      <c r="A1320" s="20"/>
      <c r="B1320" s="21"/>
      <c r="D1320" s="129"/>
    </row>
    <row r="1321" spans="1:4">
      <c r="A1321" s="20"/>
      <c r="B1321" s="21"/>
      <c r="D1321" s="129"/>
    </row>
    <row r="1322" spans="1:4">
      <c r="A1322" s="20"/>
      <c r="B1322" s="21"/>
      <c r="D1322" s="129"/>
    </row>
    <row r="1323" spans="1:4">
      <c r="A1323" s="20"/>
      <c r="B1323" s="21"/>
      <c r="D1323" s="129"/>
    </row>
    <row r="1324" spans="1:4">
      <c r="A1324" s="20"/>
      <c r="B1324" s="21"/>
      <c r="D1324" s="129"/>
    </row>
    <row r="1325" spans="1:4">
      <c r="A1325" s="20"/>
      <c r="B1325" s="21"/>
      <c r="D1325" s="129"/>
    </row>
    <row r="1326" spans="1:4">
      <c r="A1326" s="20"/>
      <c r="B1326" s="21"/>
      <c r="D1326" s="129"/>
    </row>
    <row r="1327" spans="1:4">
      <c r="A1327" s="20"/>
      <c r="B1327" s="21"/>
      <c r="D1327" s="129"/>
    </row>
    <row r="1328" spans="1:4">
      <c r="A1328" s="20"/>
      <c r="B1328" s="21"/>
      <c r="D1328" s="129"/>
    </row>
    <row r="1329" spans="1:4">
      <c r="A1329" s="20"/>
      <c r="B1329" s="21"/>
      <c r="D1329" s="129"/>
    </row>
    <row r="1330" spans="1:4">
      <c r="A1330" s="20"/>
      <c r="B1330" s="21"/>
      <c r="D1330" s="129"/>
    </row>
    <row r="1331" spans="1:4">
      <c r="A1331" s="20"/>
      <c r="B1331" s="21"/>
      <c r="D1331" s="129"/>
    </row>
    <row r="1332" spans="1:4">
      <c r="A1332" s="20"/>
      <c r="B1332" s="21"/>
      <c r="D1332" s="129"/>
    </row>
    <row r="1333" spans="1:4">
      <c r="A1333" s="20"/>
      <c r="B1333" s="21"/>
      <c r="D1333" s="129"/>
    </row>
    <row r="1334" spans="1:4">
      <c r="A1334" s="20"/>
      <c r="B1334" s="21"/>
      <c r="D1334" s="129"/>
    </row>
    <row r="1335" spans="1:4">
      <c r="A1335" s="20"/>
      <c r="B1335" s="21"/>
      <c r="D1335" s="129"/>
    </row>
    <row r="1336" spans="1:4">
      <c r="A1336" s="20"/>
      <c r="B1336" s="21"/>
      <c r="D1336" s="129"/>
    </row>
    <row r="1337" spans="1:4">
      <c r="A1337" s="20"/>
      <c r="B1337" s="21"/>
      <c r="D1337" s="129"/>
    </row>
    <row r="1338" spans="1:4">
      <c r="A1338" s="20"/>
      <c r="B1338" s="21"/>
      <c r="D1338" s="129"/>
    </row>
    <row r="1339" spans="1:4">
      <c r="A1339" s="20"/>
      <c r="B1339" s="21"/>
      <c r="D1339" s="129"/>
    </row>
    <row r="1340" spans="1:4">
      <c r="A1340" s="20"/>
      <c r="B1340" s="21"/>
      <c r="D1340" s="129"/>
    </row>
    <row r="1341" spans="1:4">
      <c r="A1341" s="20"/>
      <c r="B1341" s="21"/>
      <c r="D1341" s="129"/>
    </row>
    <row r="1342" spans="1:4">
      <c r="A1342" s="20"/>
      <c r="B1342" s="21"/>
      <c r="D1342" s="129"/>
    </row>
    <row r="1343" spans="1:4">
      <c r="A1343" s="20"/>
      <c r="B1343" s="21"/>
      <c r="D1343" s="129"/>
    </row>
    <row r="1344" spans="1:4">
      <c r="A1344" s="20"/>
      <c r="B1344" s="21"/>
      <c r="D1344" s="129"/>
    </row>
    <row r="1345" spans="1:4">
      <c r="A1345" s="20"/>
      <c r="B1345" s="21"/>
      <c r="D1345" s="129"/>
    </row>
    <row r="1346" spans="1:4">
      <c r="A1346" s="20"/>
      <c r="B1346" s="21"/>
      <c r="D1346" s="129"/>
    </row>
    <row r="1347" spans="1:4">
      <c r="A1347" s="20"/>
      <c r="B1347" s="21"/>
      <c r="D1347" s="129"/>
    </row>
    <row r="1348" spans="1:4">
      <c r="A1348" s="20"/>
      <c r="B1348" s="21"/>
      <c r="D1348" s="129"/>
    </row>
    <row r="1349" spans="1:4">
      <c r="A1349" s="20"/>
      <c r="B1349" s="21"/>
      <c r="D1349" s="129"/>
    </row>
    <row r="1350" spans="1:4">
      <c r="A1350" s="20"/>
      <c r="B1350" s="21"/>
      <c r="D1350" s="129"/>
    </row>
    <row r="1351" spans="1:4">
      <c r="A1351" s="20"/>
      <c r="B1351" s="21"/>
      <c r="D1351" s="129"/>
    </row>
    <row r="1352" spans="1:4">
      <c r="A1352" s="20"/>
      <c r="B1352" s="21"/>
      <c r="D1352" s="129"/>
    </row>
    <row r="1353" spans="1:4">
      <c r="A1353" s="20"/>
      <c r="B1353" s="21"/>
      <c r="D1353" s="129"/>
    </row>
    <row r="1354" spans="1:4">
      <c r="A1354" s="20"/>
      <c r="B1354" s="21"/>
      <c r="D1354" s="129"/>
    </row>
    <row r="1355" spans="1:4">
      <c r="A1355" s="20"/>
      <c r="B1355" s="21"/>
      <c r="D1355" s="129"/>
    </row>
    <row r="1356" spans="1:4">
      <c r="A1356" s="20"/>
      <c r="B1356" s="21"/>
      <c r="D1356" s="129"/>
    </row>
    <row r="1357" spans="1:4">
      <c r="A1357" s="20"/>
      <c r="B1357" s="21"/>
      <c r="D1357" s="129"/>
    </row>
    <row r="1358" spans="1:4">
      <c r="A1358" s="20"/>
      <c r="B1358" s="21"/>
      <c r="D1358" s="129"/>
    </row>
    <row r="1359" spans="1:4">
      <c r="A1359" s="20"/>
      <c r="B1359" s="21"/>
      <c r="D1359" s="129"/>
    </row>
    <row r="1360" spans="1:4">
      <c r="A1360" s="20"/>
      <c r="B1360" s="21"/>
      <c r="D1360" s="129"/>
    </row>
    <row r="1361" spans="1:4">
      <c r="A1361" s="20"/>
      <c r="B1361" s="21"/>
      <c r="D1361" s="129"/>
    </row>
    <row r="1362" spans="1:4">
      <c r="A1362" s="20"/>
      <c r="B1362" s="21"/>
      <c r="D1362" s="129"/>
    </row>
    <row r="1363" spans="1:4">
      <c r="A1363" s="20"/>
      <c r="B1363" s="21"/>
      <c r="D1363" s="129"/>
    </row>
    <row r="1364" spans="1:4">
      <c r="A1364" s="20"/>
      <c r="B1364" s="21"/>
      <c r="D1364" s="129"/>
    </row>
    <row r="1365" spans="1:4">
      <c r="A1365" s="20"/>
      <c r="B1365" s="21"/>
      <c r="D1365" s="129"/>
    </row>
    <row r="1366" spans="1:4">
      <c r="A1366" s="20"/>
      <c r="B1366" s="21"/>
      <c r="D1366" s="129"/>
    </row>
    <row r="1367" spans="1:4">
      <c r="A1367" s="20"/>
      <c r="B1367" s="21"/>
      <c r="D1367" s="129"/>
    </row>
    <row r="1368" spans="1:4">
      <c r="A1368" s="20"/>
      <c r="B1368" s="21"/>
      <c r="D1368" s="129"/>
    </row>
    <row r="1369" spans="1:4">
      <c r="A1369" s="20"/>
      <c r="B1369" s="21"/>
      <c r="D1369" s="129"/>
    </row>
    <row r="1370" spans="1:4">
      <c r="A1370" s="20"/>
      <c r="B1370" s="21"/>
      <c r="D1370" s="129"/>
    </row>
    <row r="1371" spans="1:4">
      <c r="A1371" s="20"/>
      <c r="B1371" s="21"/>
      <c r="D1371" s="129"/>
    </row>
    <row r="1372" spans="1:4">
      <c r="A1372" s="20"/>
      <c r="B1372" s="21"/>
      <c r="D1372" s="129"/>
    </row>
    <row r="1373" spans="1:4">
      <c r="A1373" s="20"/>
      <c r="B1373" s="21"/>
      <c r="D1373" s="129"/>
    </row>
    <row r="1374" spans="1:4">
      <c r="A1374" s="20"/>
      <c r="B1374" s="21"/>
      <c r="D1374" s="129"/>
    </row>
    <row r="1375" spans="1:4">
      <c r="A1375" s="20"/>
      <c r="B1375" s="21"/>
      <c r="D1375" s="129"/>
    </row>
    <row r="1376" spans="1:4">
      <c r="A1376" s="20"/>
      <c r="B1376" s="21"/>
      <c r="D1376" s="129"/>
    </row>
    <row r="1377" spans="1:4">
      <c r="A1377" s="20"/>
      <c r="B1377" s="21"/>
      <c r="D1377" s="129"/>
    </row>
    <row r="1378" spans="1:4">
      <c r="A1378" s="20"/>
      <c r="B1378" s="21"/>
      <c r="D1378" s="129"/>
    </row>
    <row r="1379" spans="1:4">
      <c r="A1379" s="20"/>
      <c r="B1379" s="21"/>
      <c r="D1379" s="129"/>
    </row>
    <row r="1380" spans="1:4">
      <c r="A1380" s="20"/>
      <c r="B1380" s="21"/>
      <c r="D1380" s="129"/>
    </row>
    <row r="1381" spans="1:4">
      <c r="A1381" s="20"/>
      <c r="B1381" s="21"/>
      <c r="D1381" s="129"/>
    </row>
    <row r="1382" spans="1:4">
      <c r="A1382" s="20"/>
      <c r="B1382" s="21"/>
      <c r="D1382" s="129"/>
    </row>
    <row r="1383" spans="1:4">
      <c r="A1383" s="20"/>
      <c r="B1383" s="21"/>
      <c r="D1383" s="129"/>
    </row>
    <row r="1384" spans="1:4">
      <c r="A1384" s="20"/>
      <c r="B1384" s="21"/>
      <c r="D1384" s="129"/>
    </row>
    <row r="1385" spans="1:4">
      <c r="A1385" s="20"/>
      <c r="B1385" s="21"/>
      <c r="D1385" s="129"/>
    </row>
    <row r="1386" spans="1:4">
      <c r="A1386" s="20"/>
      <c r="B1386" s="21"/>
      <c r="D1386" s="129"/>
    </row>
    <row r="1387" spans="1:4">
      <c r="A1387" s="20"/>
      <c r="B1387" s="21"/>
      <c r="D1387" s="129"/>
    </row>
    <row r="1388" spans="1:4">
      <c r="A1388" s="20"/>
      <c r="B1388" s="21"/>
      <c r="D1388" s="129"/>
    </row>
    <row r="1389" spans="1:4">
      <c r="A1389" s="20"/>
      <c r="B1389" s="21"/>
      <c r="D1389" s="129"/>
    </row>
    <row r="1390" spans="1:4">
      <c r="A1390" s="20"/>
      <c r="B1390" s="21"/>
      <c r="D1390" s="129"/>
    </row>
    <row r="1391" spans="1:4">
      <c r="A1391" s="20"/>
      <c r="B1391" s="21"/>
      <c r="D1391" s="129"/>
    </row>
    <row r="1392" spans="1:4">
      <c r="A1392" s="20"/>
      <c r="B1392" s="21"/>
      <c r="D1392" s="129"/>
    </row>
    <row r="1393" spans="1:4">
      <c r="A1393" s="20"/>
      <c r="B1393" s="21"/>
      <c r="D1393" s="129"/>
    </row>
    <row r="1394" spans="1:4">
      <c r="A1394" s="20"/>
      <c r="B1394" s="21"/>
      <c r="D1394" s="129"/>
    </row>
    <row r="1395" spans="1:4">
      <c r="A1395" s="20"/>
      <c r="B1395" s="21"/>
      <c r="D1395" s="129"/>
    </row>
    <row r="1396" spans="1:4">
      <c r="A1396" s="20"/>
      <c r="B1396" s="21"/>
      <c r="D1396" s="129"/>
    </row>
    <row r="1397" spans="1:4">
      <c r="A1397" s="20"/>
      <c r="B1397" s="21"/>
      <c r="D1397" s="129"/>
    </row>
    <row r="1398" spans="1:4">
      <c r="A1398" s="20"/>
      <c r="B1398" s="21"/>
      <c r="D1398" s="129"/>
    </row>
    <row r="1399" spans="1:4">
      <c r="A1399" s="20"/>
      <c r="B1399" s="21"/>
      <c r="D1399" s="129"/>
    </row>
    <row r="1400" spans="1:4">
      <c r="A1400" s="20"/>
      <c r="B1400" s="21"/>
      <c r="D1400" s="129"/>
    </row>
    <row r="1401" spans="1:4">
      <c r="A1401" s="20"/>
      <c r="B1401" s="21"/>
      <c r="D1401" s="129"/>
    </row>
    <row r="1402" spans="1:4">
      <c r="A1402" s="20"/>
      <c r="B1402" s="21"/>
      <c r="D1402" s="129"/>
    </row>
    <row r="1403" spans="1:4">
      <c r="A1403" s="20"/>
      <c r="B1403" s="21"/>
      <c r="D1403" s="129"/>
    </row>
    <row r="1404" spans="1:4">
      <c r="A1404" s="20"/>
      <c r="B1404" s="21"/>
      <c r="D1404" s="129"/>
    </row>
    <row r="1405" spans="1:4">
      <c r="A1405" s="20"/>
      <c r="B1405" s="21"/>
      <c r="D1405" s="129"/>
    </row>
    <row r="1406" spans="1:4">
      <c r="A1406" s="20"/>
      <c r="B1406" s="21"/>
      <c r="D1406" s="129"/>
    </row>
    <row r="1407" spans="1:4">
      <c r="A1407" s="20"/>
      <c r="B1407" s="21"/>
      <c r="D1407" s="129"/>
    </row>
    <row r="1408" spans="1:4">
      <c r="A1408" s="20"/>
      <c r="B1408" s="21"/>
      <c r="D1408" s="129"/>
    </row>
    <row r="1409" spans="1:4">
      <c r="A1409" s="20"/>
      <c r="B1409" s="21"/>
      <c r="D1409" s="129"/>
    </row>
    <row r="1410" spans="1:4">
      <c r="A1410" s="20"/>
      <c r="B1410" s="21"/>
      <c r="D1410" s="129"/>
    </row>
    <row r="1411" spans="1:4">
      <c r="A1411" s="20"/>
      <c r="B1411" s="21"/>
      <c r="D1411" s="129"/>
    </row>
    <row r="1412" spans="1:4">
      <c r="A1412" s="20"/>
      <c r="B1412" s="21"/>
      <c r="D1412" s="129"/>
    </row>
    <row r="1413" spans="1:4">
      <c r="A1413" s="20"/>
      <c r="B1413" s="21"/>
      <c r="D1413" s="129"/>
    </row>
    <row r="1414" spans="1:4">
      <c r="A1414" s="20"/>
      <c r="B1414" s="21"/>
      <c r="D1414" s="129"/>
    </row>
    <row r="1415" spans="1:4">
      <c r="A1415" s="20"/>
      <c r="B1415" s="21"/>
      <c r="D1415" s="129"/>
    </row>
    <row r="1416" spans="1:4">
      <c r="A1416" s="20"/>
      <c r="B1416" s="21"/>
      <c r="D1416" s="129"/>
    </row>
    <row r="1417" spans="1:4">
      <c r="A1417" s="20"/>
      <c r="B1417" s="21"/>
      <c r="D1417" s="129"/>
    </row>
    <row r="1418" spans="1:4">
      <c r="A1418" s="20"/>
      <c r="B1418" s="21"/>
      <c r="D1418" s="129"/>
    </row>
    <row r="1419" spans="1:4">
      <c r="A1419" s="20"/>
      <c r="B1419" s="21"/>
      <c r="D1419" s="129"/>
    </row>
    <row r="1420" spans="1:4">
      <c r="A1420" s="20"/>
      <c r="B1420" s="21"/>
      <c r="D1420" s="129"/>
    </row>
    <row r="1421" spans="1:4">
      <c r="A1421" s="20"/>
      <c r="B1421" s="21"/>
      <c r="D1421" s="129"/>
    </row>
    <row r="1422" spans="1:4">
      <c r="A1422" s="20"/>
      <c r="B1422" s="21"/>
      <c r="D1422" s="129"/>
    </row>
    <row r="1423" spans="1:4">
      <c r="A1423" s="20"/>
      <c r="B1423" s="21"/>
      <c r="D1423" s="129"/>
    </row>
    <row r="1424" spans="1:4">
      <c r="A1424" s="20"/>
      <c r="B1424" s="21"/>
      <c r="D1424" s="129"/>
    </row>
    <row r="1425" spans="1:4">
      <c r="A1425" s="20"/>
      <c r="B1425" s="21"/>
      <c r="D1425" s="129"/>
    </row>
    <row r="1426" spans="1:4">
      <c r="A1426" s="20"/>
      <c r="B1426" s="21"/>
      <c r="D1426" s="129"/>
    </row>
    <row r="1427" spans="1:4">
      <c r="A1427" s="20"/>
      <c r="B1427" s="21"/>
      <c r="D1427" s="129"/>
    </row>
    <row r="1428" spans="1:4">
      <c r="A1428" s="20"/>
      <c r="B1428" s="21"/>
      <c r="D1428" s="129"/>
    </row>
    <row r="1429" spans="1:4">
      <c r="A1429" s="20"/>
      <c r="B1429" s="21"/>
      <c r="D1429" s="129"/>
    </row>
    <row r="1430" spans="1:4">
      <c r="A1430" s="20"/>
      <c r="B1430" s="21"/>
      <c r="D1430" s="129"/>
    </row>
    <row r="1431" spans="1:4">
      <c r="A1431" s="20"/>
      <c r="B1431" s="21"/>
      <c r="D1431" s="129"/>
    </row>
    <row r="1432" spans="1:4">
      <c r="A1432" s="20"/>
      <c r="B1432" s="21"/>
      <c r="D1432" s="129"/>
    </row>
    <row r="1433" spans="1:4">
      <c r="A1433" s="20"/>
      <c r="B1433" s="21"/>
      <c r="D1433" s="129"/>
    </row>
    <row r="1434" spans="1:4">
      <c r="A1434" s="20"/>
      <c r="B1434" s="21"/>
      <c r="D1434" s="129"/>
    </row>
    <row r="1435" spans="1:4">
      <c r="A1435" s="20"/>
      <c r="B1435" s="21"/>
      <c r="D1435" s="129"/>
    </row>
    <row r="1436" spans="1:4">
      <c r="A1436" s="20"/>
      <c r="B1436" s="21"/>
      <c r="D1436" s="129"/>
    </row>
    <row r="1437" spans="1:4">
      <c r="A1437" s="20"/>
      <c r="B1437" s="21"/>
      <c r="D1437" s="129"/>
    </row>
    <row r="1438" spans="1:4">
      <c r="A1438" s="20"/>
      <c r="B1438" s="21"/>
      <c r="D1438" s="129"/>
    </row>
    <row r="1439" spans="1:4">
      <c r="A1439" s="20"/>
      <c r="B1439" s="21"/>
      <c r="D1439" s="129"/>
    </row>
    <row r="1440" spans="1:4">
      <c r="A1440" s="20"/>
      <c r="B1440" s="21"/>
      <c r="D1440" s="129"/>
    </row>
    <row r="1441" spans="1:4">
      <c r="A1441" s="20"/>
      <c r="B1441" s="21"/>
      <c r="D1441" s="129"/>
    </row>
    <row r="1442" spans="1:4">
      <c r="A1442" s="20"/>
      <c r="B1442" s="21"/>
      <c r="D1442" s="129"/>
    </row>
    <row r="1443" spans="1:4">
      <c r="A1443" s="20"/>
      <c r="B1443" s="21"/>
      <c r="D1443" s="129"/>
    </row>
    <row r="1444" spans="1:4">
      <c r="A1444" s="20"/>
      <c r="B1444" s="21"/>
      <c r="D1444" s="129"/>
    </row>
    <row r="1445" spans="1:4">
      <c r="A1445" s="20"/>
      <c r="B1445" s="21"/>
      <c r="D1445" s="129"/>
    </row>
    <row r="1446" spans="1:4">
      <c r="A1446" s="20"/>
      <c r="B1446" s="21"/>
      <c r="D1446" s="129"/>
    </row>
    <row r="1447" spans="1:4">
      <c r="A1447" s="20"/>
      <c r="B1447" s="21"/>
      <c r="D1447" s="129"/>
    </row>
    <row r="1448" spans="1:4">
      <c r="A1448" s="20"/>
      <c r="B1448" s="21"/>
      <c r="D1448" s="129"/>
    </row>
    <row r="1449" spans="1:4">
      <c r="A1449" s="20"/>
      <c r="B1449" s="21"/>
      <c r="D1449" s="129"/>
    </row>
    <row r="1450" spans="1:4">
      <c r="A1450" s="20"/>
      <c r="B1450" s="21"/>
      <c r="D1450" s="129"/>
    </row>
    <row r="1451" spans="1:4">
      <c r="A1451" s="20"/>
      <c r="B1451" s="21"/>
      <c r="D1451" s="129"/>
    </row>
    <row r="1452" spans="1:4">
      <c r="A1452" s="20"/>
      <c r="B1452" s="21"/>
      <c r="D1452" s="129"/>
    </row>
    <row r="1453" spans="1:4">
      <c r="A1453" s="20"/>
      <c r="B1453" s="21"/>
      <c r="D1453" s="129"/>
    </row>
    <row r="1454" spans="1:4">
      <c r="A1454" s="20"/>
      <c r="B1454" s="21"/>
      <c r="D1454" s="129"/>
    </row>
    <row r="1455" spans="1:4">
      <c r="A1455" s="20"/>
      <c r="B1455" s="21"/>
      <c r="D1455" s="129"/>
    </row>
    <row r="1456" spans="1:4">
      <c r="A1456" s="20"/>
      <c r="B1456" s="21"/>
      <c r="D1456" s="129"/>
    </row>
    <row r="1457" spans="1:4">
      <c r="A1457" s="20"/>
      <c r="B1457" s="21"/>
      <c r="D1457" s="129"/>
    </row>
    <row r="1458" spans="1:4">
      <c r="A1458" s="20"/>
      <c r="B1458" s="21"/>
      <c r="D1458" s="129"/>
    </row>
    <row r="1459" spans="1:4">
      <c r="A1459" s="20"/>
      <c r="B1459" s="21"/>
      <c r="D1459" s="129"/>
    </row>
    <row r="1460" spans="1:4">
      <c r="A1460" s="20"/>
      <c r="B1460" s="21"/>
      <c r="D1460" s="129"/>
    </row>
    <row r="1461" spans="1:4">
      <c r="A1461" s="20"/>
      <c r="B1461" s="21"/>
      <c r="D1461" s="129"/>
    </row>
    <row r="1462" spans="1:4">
      <c r="A1462" s="20"/>
      <c r="B1462" s="21"/>
      <c r="D1462" s="129"/>
    </row>
    <row r="1463" spans="1:4">
      <c r="A1463" s="20"/>
      <c r="B1463" s="21"/>
      <c r="D1463" s="129"/>
    </row>
    <row r="1464" spans="1:4">
      <c r="A1464" s="20"/>
      <c r="B1464" s="21"/>
      <c r="D1464" s="129"/>
    </row>
    <row r="1465" spans="1:4">
      <c r="A1465" s="20"/>
      <c r="B1465" s="21"/>
      <c r="D1465" s="129"/>
    </row>
    <row r="1466" spans="1:4">
      <c r="A1466" s="20"/>
      <c r="B1466" s="21"/>
      <c r="D1466" s="129"/>
    </row>
    <row r="1467" spans="1:4">
      <c r="A1467" s="20"/>
      <c r="B1467" s="21"/>
      <c r="D1467" s="129"/>
    </row>
    <row r="1468" spans="1:4">
      <c r="A1468" s="20"/>
      <c r="B1468" s="21"/>
      <c r="D1468" s="129"/>
    </row>
    <row r="1469" spans="1:4">
      <c r="A1469" s="20"/>
      <c r="B1469" s="21"/>
      <c r="D1469" s="129"/>
    </row>
    <row r="1470" spans="1:4">
      <c r="A1470" s="20"/>
      <c r="B1470" s="21"/>
      <c r="D1470" s="129"/>
    </row>
    <row r="1471" spans="1:4">
      <c r="A1471" s="20"/>
      <c r="B1471" s="21"/>
      <c r="D1471" s="129"/>
    </row>
    <row r="1472" spans="1:4">
      <c r="A1472" s="20"/>
      <c r="B1472" s="21"/>
      <c r="D1472" s="129"/>
    </row>
    <row r="1473" spans="1:4">
      <c r="A1473" s="20"/>
      <c r="B1473" s="21"/>
      <c r="D1473" s="129"/>
    </row>
    <row r="1474" spans="1:4">
      <c r="A1474" s="20"/>
      <c r="B1474" s="21"/>
      <c r="D1474" s="129"/>
    </row>
    <row r="1475" spans="1:4">
      <c r="A1475" s="20"/>
      <c r="B1475" s="21"/>
      <c r="D1475" s="129"/>
    </row>
    <row r="1476" spans="1:4">
      <c r="A1476" s="20"/>
      <c r="B1476" s="21"/>
      <c r="D1476" s="129"/>
    </row>
    <row r="1477" spans="1:4">
      <c r="A1477" s="20"/>
      <c r="B1477" s="21"/>
      <c r="D1477" s="129"/>
    </row>
    <row r="1478" spans="1:4">
      <c r="A1478" s="20"/>
      <c r="B1478" s="21"/>
      <c r="D1478" s="129"/>
    </row>
    <row r="1479" spans="1:4">
      <c r="A1479" s="20"/>
      <c r="B1479" s="21"/>
      <c r="D1479" s="129"/>
    </row>
    <row r="1480" spans="1:4">
      <c r="A1480" s="20"/>
      <c r="B1480" s="21"/>
      <c r="D1480" s="129"/>
    </row>
    <row r="1481" spans="1:4">
      <c r="A1481" s="20"/>
      <c r="B1481" s="21"/>
      <c r="D1481" s="129"/>
    </row>
    <row r="1482" spans="1:4">
      <c r="A1482" s="20"/>
      <c r="B1482" s="21"/>
      <c r="D1482" s="129"/>
    </row>
    <row r="1483" spans="1:4">
      <c r="A1483" s="20"/>
      <c r="B1483" s="21"/>
      <c r="D1483" s="129"/>
    </row>
    <row r="1484" spans="1:4">
      <c r="A1484" s="20"/>
      <c r="B1484" s="21"/>
      <c r="D1484" s="129"/>
    </row>
    <row r="1485" spans="1:4">
      <c r="A1485" s="20"/>
      <c r="B1485" s="21"/>
      <c r="D1485" s="129"/>
    </row>
    <row r="1486" spans="1:4">
      <c r="A1486" s="20"/>
      <c r="B1486" s="21"/>
      <c r="D1486" s="129"/>
    </row>
    <row r="1487" spans="1:4">
      <c r="A1487" s="20"/>
      <c r="B1487" s="21"/>
      <c r="D1487" s="129"/>
    </row>
    <row r="1488" spans="1:4">
      <c r="A1488" s="20"/>
      <c r="B1488" s="21"/>
      <c r="D1488" s="129"/>
    </row>
    <row r="1489" spans="1:4">
      <c r="A1489" s="20"/>
      <c r="B1489" s="21"/>
      <c r="D1489" s="129"/>
    </row>
    <row r="1490" spans="1:4">
      <c r="A1490" s="20"/>
      <c r="B1490" s="21"/>
      <c r="D1490" s="129"/>
    </row>
    <row r="1491" spans="1:4">
      <c r="A1491" s="20"/>
      <c r="B1491" s="21"/>
      <c r="D1491" s="129"/>
    </row>
    <row r="1492" spans="1:4">
      <c r="A1492" s="20"/>
      <c r="B1492" s="21"/>
      <c r="D1492" s="129"/>
    </row>
    <row r="1493" spans="1:4">
      <c r="A1493" s="20"/>
      <c r="B1493" s="21"/>
      <c r="D1493" s="129"/>
    </row>
    <row r="1494" spans="1:4">
      <c r="A1494" s="20"/>
      <c r="B1494" s="21"/>
      <c r="D1494" s="129"/>
    </row>
    <row r="1495" spans="1:4">
      <c r="A1495" s="20"/>
      <c r="B1495" s="21"/>
      <c r="D1495" s="129"/>
    </row>
    <row r="1496" spans="1:4">
      <c r="A1496" s="20"/>
      <c r="B1496" s="21"/>
      <c r="D1496" s="129"/>
    </row>
    <row r="1497" spans="1:4">
      <c r="A1497" s="20"/>
      <c r="B1497" s="21"/>
      <c r="D1497" s="129"/>
    </row>
    <row r="1498" spans="1:4">
      <c r="A1498" s="20"/>
      <c r="B1498" s="21"/>
      <c r="D1498" s="129"/>
    </row>
    <row r="1499" spans="1:4">
      <c r="A1499" s="20"/>
      <c r="B1499" s="21"/>
      <c r="D1499" s="129"/>
    </row>
    <row r="1500" spans="1:4">
      <c r="A1500" s="20"/>
      <c r="B1500" s="21"/>
      <c r="D1500" s="129"/>
    </row>
    <row r="1501" spans="1:4">
      <c r="A1501" s="20"/>
      <c r="B1501" s="21"/>
      <c r="D1501" s="129"/>
    </row>
    <row r="1502" spans="1:4">
      <c r="A1502" s="20"/>
      <c r="B1502" s="21"/>
      <c r="D1502" s="129"/>
    </row>
    <row r="1503" spans="1:4">
      <c r="A1503" s="20"/>
      <c r="B1503" s="21"/>
      <c r="D1503" s="129"/>
    </row>
    <row r="1504" spans="1:4">
      <c r="A1504" s="20"/>
      <c r="B1504" s="21"/>
      <c r="D1504" s="129"/>
    </row>
    <row r="1505" spans="1:4">
      <c r="A1505" s="20"/>
      <c r="B1505" s="21"/>
      <c r="D1505" s="129"/>
    </row>
    <row r="1506" spans="1:4">
      <c r="A1506" s="20"/>
      <c r="B1506" s="21"/>
      <c r="D1506" s="129"/>
    </row>
    <row r="1507" spans="1:4">
      <c r="A1507" s="20"/>
      <c r="B1507" s="21"/>
      <c r="D1507" s="129"/>
    </row>
    <row r="1508" spans="1:4">
      <c r="A1508" s="20"/>
      <c r="B1508" s="21"/>
      <c r="D1508" s="129"/>
    </row>
    <row r="1509" spans="1:4">
      <c r="A1509" s="20"/>
      <c r="B1509" s="21"/>
      <c r="D1509" s="129"/>
    </row>
    <row r="1510" spans="1:4">
      <c r="A1510" s="20"/>
      <c r="B1510" s="21"/>
      <c r="D1510" s="129"/>
    </row>
    <row r="1511" spans="1:4">
      <c r="A1511" s="20"/>
      <c r="B1511" s="21"/>
      <c r="D1511" s="129"/>
    </row>
    <row r="1512" spans="1:4">
      <c r="A1512" s="20"/>
      <c r="B1512" s="21"/>
      <c r="D1512" s="129"/>
    </row>
    <row r="1513" spans="1:4">
      <c r="A1513" s="20"/>
      <c r="B1513" s="21"/>
      <c r="D1513" s="129"/>
    </row>
    <row r="1514" spans="1:4">
      <c r="A1514" s="20"/>
      <c r="B1514" s="21"/>
      <c r="D1514" s="129"/>
    </row>
    <row r="1515" spans="1:4">
      <c r="A1515" s="20"/>
      <c r="B1515" s="21"/>
      <c r="D1515" s="129"/>
    </row>
    <row r="1516" spans="1:4">
      <c r="A1516" s="20"/>
      <c r="B1516" s="21"/>
      <c r="D1516" s="129"/>
    </row>
    <row r="1517" spans="1:4">
      <c r="A1517" s="20"/>
      <c r="B1517" s="21"/>
      <c r="D1517" s="129"/>
    </row>
    <row r="1518" spans="1:4">
      <c r="A1518" s="20"/>
      <c r="B1518" s="21"/>
      <c r="D1518" s="129"/>
    </row>
    <row r="1519" spans="1:4">
      <c r="A1519" s="20"/>
      <c r="B1519" s="21"/>
      <c r="D1519" s="129"/>
    </row>
    <row r="1520" spans="1:4">
      <c r="A1520" s="20"/>
      <c r="B1520" s="21"/>
      <c r="D1520" s="129"/>
    </row>
    <row r="1521" spans="1:4">
      <c r="A1521" s="20"/>
      <c r="B1521" s="21"/>
      <c r="D1521" s="129"/>
    </row>
    <row r="1522" spans="1:4">
      <c r="A1522" s="20"/>
      <c r="B1522" s="21"/>
      <c r="D1522" s="129"/>
    </row>
    <row r="1523" spans="1:4">
      <c r="A1523" s="20"/>
      <c r="B1523" s="21"/>
      <c r="D1523" s="129"/>
    </row>
    <row r="1524" spans="1:4">
      <c r="A1524" s="20"/>
      <c r="B1524" s="21"/>
      <c r="D1524" s="129"/>
    </row>
    <row r="1525" spans="1:4">
      <c r="A1525" s="20"/>
      <c r="B1525" s="21"/>
      <c r="D1525" s="129"/>
    </row>
    <row r="1526" spans="1:4">
      <c r="A1526" s="20"/>
      <c r="B1526" s="21"/>
      <c r="D1526" s="129"/>
    </row>
    <row r="1527" spans="1:4">
      <c r="A1527" s="20"/>
      <c r="B1527" s="21"/>
      <c r="D1527" s="129"/>
    </row>
    <row r="1528" spans="1:4">
      <c r="A1528" s="20"/>
      <c r="B1528" s="21"/>
      <c r="D1528" s="129"/>
    </row>
    <row r="1529" spans="1:4">
      <c r="A1529" s="20"/>
      <c r="B1529" s="21"/>
      <c r="D1529" s="129"/>
    </row>
    <row r="1530" spans="1:4">
      <c r="A1530" s="20"/>
      <c r="B1530" s="21"/>
      <c r="D1530" s="129"/>
    </row>
    <row r="1531" spans="1:4">
      <c r="A1531" s="20"/>
      <c r="B1531" s="21"/>
      <c r="D1531" s="129"/>
    </row>
    <row r="1532" spans="1:4">
      <c r="A1532" s="20"/>
      <c r="B1532" s="21"/>
      <c r="D1532" s="129"/>
    </row>
    <row r="1533" spans="1:4">
      <c r="A1533" s="20"/>
      <c r="B1533" s="21"/>
      <c r="D1533" s="129"/>
    </row>
    <row r="1534" spans="1:4">
      <c r="A1534" s="20"/>
      <c r="B1534" s="21"/>
      <c r="D1534" s="129"/>
    </row>
    <row r="1535" spans="1:4">
      <c r="A1535" s="20"/>
      <c r="B1535" s="21"/>
      <c r="D1535" s="129"/>
    </row>
    <row r="1536" spans="1:4">
      <c r="A1536" s="20"/>
      <c r="B1536" s="21"/>
      <c r="D1536" s="129"/>
    </row>
    <row r="1537" spans="1:4">
      <c r="A1537" s="20"/>
      <c r="B1537" s="21"/>
      <c r="D1537" s="129"/>
    </row>
    <row r="1538" spans="1:4">
      <c r="A1538" s="20"/>
      <c r="B1538" s="21"/>
      <c r="D1538" s="129"/>
    </row>
    <row r="1539" spans="1:4">
      <c r="A1539" s="20"/>
      <c r="B1539" s="21"/>
      <c r="D1539" s="129"/>
    </row>
    <row r="1540" spans="1:4">
      <c r="A1540" s="20"/>
      <c r="B1540" s="21"/>
      <c r="D1540" s="129"/>
    </row>
    <row r="1541" spans="1:4">
      <c r="A1541" s="20"/>
      <c r="B1541" s="21"/>
      <c r="D1541" s="129"/>
    </row>
    <row r="1542" spans="1:4">
      <c r="A1542" s="20"/>
      <c r="B1542" s="21"/>
      <c r="D1542" s="129"/>
    </row>
    <row r="1543" spans="1:4">
      <c r="A1543" s="20"/>
      <c r="B1543" s="21"/>
      <c r="D1543" s="129"/>
    </row>
    <row r="1544" spans="1:4">
      <c r="A1544" s="20"/>
      <c r="B1544" s="21"/>
      <c r="D1544" s="129"/>
    </row>
    <row r="1545" spans="1:4">
      <c r="A1545" s="20"/>
      <c r="B1545" s="21"/>
      <c r="D1545" s="129"/>
    </row>
    <row r="1546" spans="1:4">
      <c r="A1546" s="20"/>
      <c r="B1546" s="21"/>
      <c r="D1546" s="129"/>
    </row>
    <row r="1547" spans="1:4">
      <c r="A1547" s="20"/>
      <c r="B1547" s="21"/>
      <c r="D1547" s="129"/>
    </row>
    <row r="1548" spans="1:4">
      <c r="A1548" s="20"/>
      <c r="B1548" s="21"/>
      <c r="D1548" s="129"/>
    </row>
    <row r="1549" spans="1:4">
      <c r="A1549" s="20"/>
      <c r="B1549" s="21"/>
      <c r="D1549" s="129"/>
    </row>
    <row r="1550" spans="1:4">
      <c r="A1550" s="20"/>
      <c r="B1550" s="21"/>
      <c r="D1550" s="129"/>
    </row>
    <row r="1551" spans="1:4">
      <c r="A1551" s="20"/>
      <c r="B1551" s="21"/>
      <c r="D1551" s="129"/>
    </row>
    <row r="1552" spans="1:4">
      <c r="A1552" s="20"/>
      <c r="B1552" s="21"/>
      <c r="D1552" s="129"/>
    </row>
    <row r="1553" spans="1:4">
      <c r="A1553" s="20"/>
      <c r="B1553" s="21"/>
      <c r="D1553" s="129"/>
    </row>
    <row r="1554" spans="1:4">
      <c r="A1554" s="20"/>
      <c r="B1554" s="21"/>
      <c r="D1554" s="129"/>
    </row>
    <row r="1555" spans="1:4">
      <c r="A1555" s="20"/>
      <c r="B1555" s="21"/>
      <c r="D1555" s="129"/>
    </row>
    <row r="1556" spans="1:4">
      <c r="A1556" s="20"/>
      <c r="B1556" s="21"/>
      <c r="D1556" s="129"/>
    </row>
    <row r="1557" spans="1:4">
      <c r="A1557" s="20"/>
      <c r="B1557" s="21"/>
      <c r="D1557" s="129"/>
    </row>
    <row r="1558" spans="1:4">
      <c r="A1558" s="20"/>
      <c r="B1558" s="21"/>
      <c r="D1558" s="129"/>
    </row>
    <row r="1559" spans="1:4">
      <c r="A1559" s="20"/>
      <c r="B1559" s="21"/>
      <c r="D1559" s="129"/>
    </row>
    <row r="1560" spans="1:4">
      <c r="A1560" s="20"/>
      <c r="B1560" s="21"/>
      <c r="D1560" s="129"/>
    </row>
    <row r="1561" spans="1:4">
      <c r="A1561" s="20"/>
      <c r="B1561" s="21"/>
      <c r="D1561" s="129"/>
    </row>
    <row r="1562" spans="1:4">
      <c r="A1562" s="20"/>
      <c r="B1562" s="21"/>
      <c r="D1562" s="129"/>
    </row>
    <row r="1563" spans="1:4">
      <c r="A1563" s="20"/>
      <c r="B1563" s="21"/>
      <c r="D1563" s="129"/>
    </row>
    <row r="1564" spans="1:4">
      <c r="A1564" s="20"/>
      <c r="B1564" s="21"/>
      <c r="D1564" s="129"/>
    </row>
    <row r="1565" spans="1:4">
      <c r="A1565" s="20"/>
      <c r="B1565" s="21"/>
      <c r="D1565" s="129"/>
    </row>
    <row r="1566" spans="1:4">
      <c r="A1566" s="20"/>
      <c r="B1566" s="21"/>
      <c r="D1566" s="129"/>
    </row>
    <row r="1567" spans="1:4">
      <c r="A1567" s="20"/>
      <c r="B1567" s="21"/>
      <c r="D1567" s="129"/>
    </row>
    <row r="1568" spans="1:4">
      <c r="A1568" s="20"/>
      <c r="B1568" s="21"/>
      <c r="D1568" s="129"/>
    </row>
    <row r="1569" spans="1:4">
      <c r="A1569" s="20"/>
      <c r="B1569" s="21"/>
      <c r="D1569" s="129"/>
    </row>
    <row r="1570" spans="1:4">
      <c r="A1570" s="20"/>
      <c r="B1570" s="21"/>
      <c r="D1570" s="129"/>
    </row>
    <row r="1571" spans="1:4">
      <c r="A1571" s="20"/>
      <c r="B1571" s="21"/>
      <c r="D1571" s="129"/>
    </row>
    <row r="1572" spans="1:4">
      <c r="A1572" s="20"/>
      <c r="B1572" s="21"/>
      <c r="D1572" s="129"/>
    </row>
    <row r="1573" spans="1:4">
      <c r="A1573" s="20"/>
      <c r="B1573" s="21"/>
      <c r="D1573" s="129"/>
    </row>
    <row r="1574" spans="1:4">
      <c r="A1574" s="20"/>
      <c r="B1574" s="21"/>
      <c r="D1574" s="129"/>
    </row>
    <row r="1575" spans="1:4">
      <c r="A1575" s="20"/>
      <c r="B1575" s="21"/>
      <c r="D1575" s="129"/>
    </row>
    <row r="1576" spans="1:4">
      <c r="A1576" s="20"/>
      <c r="B1576" s="21"/>
      <c r="D1576" s="129"/>
    </row>
    <row r="1577" spans="1:4">
      <c r="A1577" s="20"/>
      <c r="B1577" s="21"/>
      <c r="D1577" s="129"/>
    </row>
    <row r="1578" spans="1:4">
      <c r="A1578" s="20"/>
      <c r="B1578" s="21"/>
      <c r="D1578" s="129"/>
    </row>
    <row r="1579" spans="1:4">
      <c r="A1579" s="20"/>
      <c r="B1579" s="21"/>
      <c r="D1579" s="129"/>
    </row>
    <row r="1580" spans="1:4">
      <c r="A1580" s="20"/>
      <c r="B1580" s="21"/>
      <c r="D1580" s="129"/>
    </row>
    <row r="1581" spans="1:4">
      <c r="A1581" s="20"/>
      <c r="B1581" s="21"/>
      <c r="D1581" s="129"/>
    </row>
    <row r="1582" spans="1:4">
      <c r="A1582" s="20"/>
      <c r="B1582" s="21"/>
      <c r="D1582" s="129"/>
    </row>
    <row r="1583" spans="1:4">
      <c r="A1583" s="20"/>
      <c r="B1583" s="21"/>
      <c r="D1583" s="129"/>
    </row>
    <row r="1584" spans="1:4">
      <c r="A1584" s="20"/>
      <c r="B1584" s="21"/>
      <c r="D1584" s="129"/>
    </row>
    <row r="1585" spans="1:4">
      <c r="A1585" s="20"/>
      <c r="B1585" s="21"/>
      <c r="D1585" s="129"/>
    </row>
    <row r="1586" spans="1:4">
      <c r="A1586" s="20"/>
      <c r="B1586" s="21"/>
      <c r="D1586" s="129"/>
    </row>
    <row r="1587" spans="1:4">
      <c r="A1587" s="20"/>
      <c r="B1587" s="21"/>
      <c r="D1587" s="129"/>
    </row>
    <row r="1588" spans="1:4">
      <c r="A1588" s="20"/>
      <c r="B1588" s="21"/>
      <c r="D1588" s="129"/>
    </row>
    <row r="1589" spans="1:4">
      <c r="A1589" s="20"/>
      <c r="B1589" s="21"/>
      <c r="D1589" s="129"/>
    </row>
    <row r="1590" spans="1:4">
      <c r="A1590" s="20"/>
      <c r="B1590" s="21"/>
      <c r="D1590" s="129"/>
    </row>
    <row r="1591" spans="1:4">
      <c r="A1591" s="20"/>
      <c r="B1591" s="21"/>
      <c r="D1591" s="129"/>
    </row>
    <row r="1592" spans="1:4">
      <c r="A1592" s="20"/>
      <c r="B1592" s="21"/>
      <c r="D1592" s="129"/>
    </row>
    <row r="1593" spans="1:4">
      <c r="A1593" s="20"/>
      <c r="B1593" s="21"/>
      <c r="D1593" s="129"/>
    </row>
    <row r="1594" spans="1:4">
      <c r="A1594" s="20"/>
      <c r="B1594" s="21"/>
      <c r="D1594" s="129"/>
    </row>
    <row r="1595" spans="1:4">
      <c r="A1595" s="20"/>
      <c r="B1595" s="21"/>
      <c r="D1595" s="129"/>
    </row>
    <row r="1596" spans="1:4">
      <c r="A1596" s="20"/>
      <c r="B1596" s="21"/>
      <c r="D1596" s="129"/>
    </row>
    <row r="1597" spans="1:4">
      <c r="A1597" s="20"/>
      <c r="B1597" s="21"/>
      <c r="D1597" s="129"/>
    </row>
    <row r="1598" spans="1:4">
      <c r="A1598" s="20"/>
      <c r="B1598" s="21"/>
      <c r="D1598" s="129"/>
    </row>
    <row r="1599" spans="1:4">
      <c r="A1599" s="20"/>
      <c r="B1599" s="21"/>
      <c r="D1599" s="129"/>
    </row>
    <row r="1600" spans="1:4">
      <c r="A1600" s="20"/>
      <c r="B1600" s="21"/>
      <c r="D1600" s="129"/>
    </row>
    <row r="1601" spans="1:4">
      <c r="A1601" s="20"/>
      <c r="B1601" s="21"/>
      <c r="D1601" s="129"/>
    </row>
    <row r="1602" spans="1:4">
      <c r="A1602" s="20"/>
      <c r="B1602" s="21"/>
      <c r="D1602" s="129"/>
    </row>
    <row r="1603" spans="1:4">
      <c r="A1603" s="20"/>
      <c r="B1603" s="21"/>
      <c r="D1603" s="129"/>
    </row>
    <row r="1604" spans="1:4">
      <c r="A1604" s="20"/>
      <c r="B1604" s="21"/>
      <c r="D1604" s="129"/>
    </row>
    <row r="1605" spans="1:4">
      <c r="A1605" s="20"/>
      <c r="B1605" s="21"/>
      <c r="D1605" s="129"/>
    </row>
    <row r="1606" spans="1:4">
      <c r="A1606" s="20"/>
      <c r="B1606" s="21"/>
      <c r="D1606" s="129"/>
    </row>
    <row r="1607" spans="1:4">
      <c r="A1607" s="20"/>
      <c r="B1607" s="21"/>
      <c r="D1607" s="129"/>
    </row>
    <row r="1608" spans="1:4">
      <c r="A1608" s="20"/>
      <c r="B1608" s="21"/>
      <c r="D1608" s="129"/>
    </row>
    <row r="1609" spans="1:4">
      <c r="A1609" s="20"/>
      <c r="B1609" s="21"/>
      <c r="D1609" s="129"/>
    </row>
    <row r="1610" spans="1:4">
      <c r="A1610" s="20"/>
      <c r="B1610" s="21"/>
      <c r="D1610" s="129"/>
    </row>
    <row r="1611" spans="1:4">
      <c r="A1611" s="20"/>
      <c r="B1611" s="21"/>
      <c r="D1611" s="129"/>
    </row>
    <row r="1612" spans="1:4">
      <c r="A1612" s="20"/>
      <c r="B1612" s="21"/>
      <c r="D1612" s="129"/>
    </row>
    <row r="1613" spans="1:4">
      <c r="A1613" s="20"/>
      <c r="B1613" s="21"/>
      <c r="D1613" s="129"/>
    </row>
    <row r="1614" spans="1:4">
      <c r="A1614" s="20"/>
      <c r="B1614" s="21"/>
      <c r="D1614" s="129"/>
    </row>
    <row r="1615" spans="1:4">
      <c r="A1615" s="20"/>
      <c r="B1615" s="21"/>
      <c r="D1615" s="129"/>
    </row>
    <row r="1616" spans="1:4">
      <c r="A1616" s="20"/>
      <c r="B1616" s="21"/>
      <c r="D1616" s="129"/>
    </row>
    <row r="1617" spans="1:4">
      <c r="A1617" s="20"/>
      <c r="B1617" s="21"/>
      <c r="D1617" s="129"/>
    </row>
    <row r="1618" spans="1:4">
      <c r="A1618" s="20"/>
      <c r="B1618" s="21"/>
      <c r="D1618" s="129"/>
    </row>
    <row r="1619" spans="1:4">
      <c r="A1619" s="20"/>
      <c r="B1619" s="21"/>
      <c r="D1619" s="129"/>
    </row>
    <row r="1620" spans="1:4">
      <c r="A1620" s="20"/>
      <c r="B1620" s="21"/>
      <c r="D1620" s="129"/>
    </row>
    <row r="1621" spans="1:4">
      <c r="A1621" s="20"/>
      <c r="B1621" s="21"/>
      <c r="D1621" s="129"/>
    </row>
    <row r="1622" spans="1:4">
      <c r="A1622" s="20"/>
      <c r="B1622" s="21"/>
      <c r="D1622" s="129"/>
    </row>
    <row r="1623" spans="1:4">
      <c r="A1623" s="20"/>
      <c r="B1623" s="21"/>
      <c r="D1623" s="129"/>
    </row>
    <row r="1624" spans="1:4">
      <c r="A1624" s="20"/>
      <c r="B1624" s="21"/>
      <c r="D1624" s="129"/>
    </row>
    <row r="1625" spans="1:4">
      <c r="A1625" s="20"/>
      <c r="B1625" s="21"/>
      <c r="D1625" s="129"/>
    </row>
    <row r="1626" spans="1:4">
      <c r="A1626" s="20"/>
      <c r="B1626" s="21"/>
      <c r="D1626" s="129"/>
    </row>
    <row r="1627" spans="1:4">
      <c r="A1627" s="20"/>
      <c r="B1627" s="21"/>
      <c r="D1627" s="129"/>
    </row>
    <row r="1628" spans="1:4">
      <c r="A1628" s="20"/>
      <c r="B1628" s="21"/>
      <c r="D1628" s="129"/>
    </row>
    <row r="1629" spans="1:4">
      <c r="A1629" s="20"/>
      <c r="B1629" s="21"/>
      <c r="D1629" s="129"/>
    </row>
    <row r="1630" spans="1:4">
      <c r="A1630" s="20"/>
      <c r="B1630" s="21"/>
      <c r="D1630" s="129"/>
    </row>
    <row r="1631" spans="1:4">
      <c r="A1631" s="20"/>
      <c r="B1631" s="21"/>
      <c r="D1631" s="129"/>
    </row>
    <row r="1632" spans="1:4">
      <c r="A1632" s="20"/>
      <c r="B1632" s="21"/>
      <c r="D1632" s="129"/>
    </row>
    <row r="1633" spans="1:4">
      <c r="A1633" s="20"/>
      <c r="B1633" s="21"/>
      <c r="D1633" s="129"/>
    </row>
    <row r="1634" spans="1:4">
      <c r="A1634" s="20"/>
      <c r="B1634" s="21"/>
      <c r="D1634" s="129"/>
    </row>
    <row r="1635" spans="1:4">
      <c r="A1635" s="20"/>
      <c r="B1635" s="21"/>
      <c r="D1635" s="129"/>
    </row>
    <row r="1636" spans="1:4">
      <c r="A1636" s="20"/>
      <c r="B1636" s="21"/>
      <c r="D1636" s="129"/>
    </row>
    <row r="1637" spans="1:4">
      <c r="A1637" s="20"/>
      <c r="B1637" s="21"/>
      <c r="D1637" s="129"/>
    </row>
    <row r="1638" spans="1:4">
      <c r="A1638" s="20"/>
      <c r="B1638" s="21"/>
      <c r="D1638" s="129"/>
    </row>
    <row r="1639" spans="1:4">
      <c r="A1639" s="20"/>
      <c r="B1639" s="21"/>
      <c r="D1639" s="129"/>
    </row>
    <row r="1640" spans="1:4">
      <c r="A1640" s="20"/>
      <c r="B1640" s="21"/>
      <c r="D1640" s="129"/>
    </row>
    <row r="1641" spans="1:4">
      <c r="A1641" s="20"/>
      <c r="B1641" s="21"/>
      <c r="D1641" s="129"/>
    </row>
    <row r="1642" spans="1:4">
      <c r="A1642" s="20"/>
      <c r="B1642" s="21"/>
      <c r="D1642" s="129"/>
    </row>
    <row r="1643" spans="1:4">
      <c r="A1643" s="20"/>
      <c r="B1643" s="21"/>
      <c r="D1643" s="129"/>
    </row>
    <row r="1644" spans="1:4">
      <c r="A1644" s="20"/>
      <c r="B1644" s="21"/>
      <c r="D1644" s="129"/>
    </row>
    <row r="1645" spans="1:4">
      <c r="A1645" s="20"/>
      <c r="B1645" s="21"/>
      <c r="D1645" s="129"/>
    </row>
    <row r="1646" spans="1:4">
      <c r="A1646" s="20"/>
      <c r="B1646" s="21"/>
      <c r="D1646" s="129"/>
    </row>
    <row r="1647" spans="1:4">
      <c r="A1647" s="20"/>
      <c r="B1647" s="21"/>
      <c r="D1647" s="129"/>
    </row>
    <row r="1648" spans="1:4">
      <c r="A1648" s="20"/>
      <c r="B1648" s="21"/>
      <c r="D1648" s="129"/>
    </row>
    <row r="1649" spans="1:4">
      <c r="A1649" s="20"/>
      <c r="B1649" s="21"/>
      <c r="D1649" s="129"/>
    </row>
    <row r="1650" spans="1:4">
      <c r="A1650" s="20"/>
      <c r="B1650" s="21"/>
      <c r="D1650" s="129"/>
    </row>
    <row r="1651" spans="1:4">
      <c r="A1651" s="20"/>
      <c r="B1651" s="21"/>
      <c r="D1651" s="129"/>
    </row>
    <row r="1652" spans="1:4">
      <c r="A1652" s="20"/>
      <c r="B1652" s="21"/>
      <c r="D1652" s="129"/>
    </row>
    <row r="1653" spans="1:4">
      <c r="A1653" s="20"/>
      <c r="B1653" s="21"/>
      <c r="D1653" s="129"/>
    </row>
    <row r="1654" spans="1:4">
      <c r="A1654" s="20"/>
      <c r="B1654" s="21"/>
      <c r="D1654" s="129"/>
    </row>
    <row r="1655" spans="1:4">
      <c r="A1655" s="20"/>
      <c r="B1655" s="21"/>
      <c r="D1655" s="129"/>
    </row>
    <row r="1656" spans="1:4">
      <c r="A1656" s="20"/>
      <c r="B1656" s="21"/>
      <c r="D1656" s="129"/>
    </row>
    <row r="1657" spans="1:4">
      <c r="A1657" s="20"/>
      <c r="B1657" s="21"/>
      <c r="D1657" s="129"/>
    </row>
    <row r="1658" spans="1:4">
      <c r="A1658" s="20"/>
      <c r="B1658" s="21"/>
      <c r="D1658" s="129"/>
    </row>
    <row r="1659" spans="1:4">
      <c r="A1659" s="20"/>
      <c r="B1659" s="21"/>
      <c r="D1659" s="129"/>
    </row>
    <row r="1660" spans="1:4">
      <c r="A1660" s="20"/>
      <c r="B1660" s="21"/>
      <c r="D1660" s="129"/>
    </row>
    <row r="1661" spans="1:4">
      <c r="A1661" s="20"/>
      <c r="B1661" s="21"/>
      <c r="D1661" s="129"/>
    </row>
    <row r="1662" spans="1:4">
      <c r="A1662" s="20"/>
      <c r="B1662" s="21"/>
      <c r="D1662" s="129"/>
    </row>
    <row r="1663" spans="1:4">
      <c r="A1663" s="20"/>
      <c r="B1663" s="21"/>
      <c r="D1663" s="129"/>
    </row>
    <row r="1664" spans="1:4">
      <c r="A1664" s="20"/>
      <c r="B1664" s="21"/>
      <c r="D1664" s="129"/>
    </row>
    <row r="1665" spans="1:4">
      <c r="A1665" s="20"/>
      <c r="B1665" s="21"/>
      <c r="D1665" s="129"/>
    </row>
    <row r="1666" spans="1:4">
      <c r="A1666" s="20"/>
      <c r="B1666" s="21"/>
      <c r="D1666" s="129"/>
    </row>
    <row r="1667" spans="1:4">
      <c r="A1667" s="20"/>
      <c r="B1667" s="21"/>
      <c r="D1667" s="129"/>
    </row>
    <row r="1668" spans="1:4">
      <c r="A1668" s="20"/>
      <c r="B1668" s="21"/>
      <c r="D1668" s="129"/>
    </row>
    <row r="1669" spans="1:4">
      <c r="A1669" s="20"/>
      <c r="B1669" s="21"/>
      <c r="D1669" s="129"/>
    </row>
    <row r="1670" spans="1:4">
      <c r="A1670" s="20"/>
      <c r="B1670" s="21"/>
      <c r="D1670" s="129"/>
    </row>
    <row r="1671" spans="1:4">
      <c r="A1671" s="20"/>
      <c r="B1671" s="21"/>
      <c r="D1671" s="129"/>
    </row>
    <row r="1672" spans="1:4">
      <c r="A1672" s="20"/>
      <c r="B1672" s="21"/>
      <c r="D1672" s="129"/>
    </row>
    <row r="1673" spans="1:4">
      <c r="A1673" s="20"/>
      <c r="B1673" s="21"/>
      <c r="D1673" s="129"/>
    </row>
    <row r="1674" spans="1:4">
      <c r="A1674" s="20"/>
      <c r="B1674" s="21"/>
      <c r="D1674" s="129"/>
    </row>
    <row r="1675" spans="1:4">
      <c r="A1675" s="20"/>
      <c r="B1675" s="21"/>
      <c r="D1675" s="129"/>
    </row>
    <row r="1676" spans="1:4">
      <c r="A1676" s="20"/>
      <c r="B1676" s="21"/>
      <c r="D1676" s="129"/>
    </row>
    <row r="1677" spans="1:4">
      <c r="A1677" s="20"/>
      <c r="B1677" s="21"/>
      <c r="D1677" s="129"/>
    </row>
    <row r="1678" spans="1:4">
      <c r="A1678" s="20"/>
      <c r="B1678" s="21"/>
      <c r="D1678" s="129"/>
    </row>
    <row r="1679" spans="1:4">
      <c r="A1679" s="20"/>
      <c r="B1679" s="21"/>
      <c r="D1679" s="129"/>
    </row>
    <row r="1680" spans="1:4">
      <c r="A1680" s="20"/>
      <c r="B1680" s="21"/>
      <c r="D1680" s="129"/>
    </row>
    <row r="1681" spans="1:4">
      <c r="A1681" s="20"/>
      <c r="B1681" s="21"/>
      <c r="D1681" s="129"/>
    </row>
    <row r="1682" spans="1:4">
      <c r="A1682" s="20"/>
      <c r="B1682" s="21"/>
      <c r="D1682" s="129"/>
    </row>
    <row r="1683" spans="1:4">
      <c r="A1683" s="20"/>
      <c r="B1683" s="21"/>
      <c r="D1683" s="129"/>
    </row>
    <row r="1684" spans="1:4">
      <c r="A1684" s="20"/>
      <c r="B1684" s="21"/>
      <c r="D1684" s="129"/>
    </row>
    <row r="1685" spans="1:4">
      <c r="A1685" s="20"/>
      <c r="B1685" s="21"/>
      <c r="D1685" s="129"/>
    </row>
    <row r="1686" spans="1:4">
      <c r="A1686" s="20"/>
      <c r="B1686" s="21"/>
      <c r="D1686" s="129"/>
    </row>
    <row r="1687" spans="1:4">
      <c r="A1687" s="20"/>
      <c r="B1687" s="21"/>
      <c r="D1687" s="129"/>
    </row>
    <row r="1688" spans="1:4">
      <c r="A1688" s="20"/>
      <c r="B1688" s="21"/>
      <c r="D1688" s="129"/>
    </row>
    <row r="1689" spans="1:4">
      <c r="A1689" s="20"/>
      <c r="B1689" s="21"/>
      <c r="D1689" s="129"/>
    </row>
    <row r="1690" spans="1:4">
      <c r="A1690" s="20"/>
      <c r="B1690" s="21"/>
      <c r="D1690" s="129"/>
    </row>
    <row r="1691" spans="1:4">
      <c r="A1691" s="20"/>
      <c r="B1691" s="21"/>
      <c r="D1691" s="129"/>
    </row>
    <row r="1692" spans="1:4">
      <c r="A1692" s="20"/>
      <c r="B1692" s="21"/>
      <c r="D1692" s="129"/>
    </row>
    <row r="1693" spans="1:4">
      <c r="A1693" s="20"/>
      <c r="B1693" s="21"/>
      <c r="D1693" s="129"/>
    </row>
    <row r="1694" spans="1:4">
      <c r="A1694" s="20"/>
      <c r="B1694" s="21"/>
      <c r="D1694" s="129"/>
    </row>
    <row r="1695" spans="1:4">
      <c r="A1695" s="20"/>
      <c r="B1695" s="21"/>
      <c r="D1695" s="129"/>
    </row>
    <row r="1696" spans="1:4">
      <c r="A1696" s="20"/>
      <c r="B1696" s="21"/>
      <c r="D1696" s="129"/>
    </row>
    <row r="1697" spans="1:4">
      <c r="A1697" s="20"/>
      <c r="B1697" s="21"/>
      <c r="D1697" s="129"/>
    </row>
    <row r="1698" spans="1:4">
      <c r="A1698" s="20"/>
      <c r="B1698" s="21"/>
      <c r="D1698" s="129"/>
    </row>
    <row r="1699" spans="1:4">
      <c r="A1699" s="20"/>
      <c r="B1699" s="21"/>
      <c r="D1699" s="129"/>
    </row>
    <row r="1700" spans="1:4">
      <c r="A1700" s="20"/>
      <c r="B1700" s="21"/>
      <c r="D1700" s="129"/>
    </row>
    <row r="1701" spans="1:4">
      <c r="A1701" s="20"/>
      <c r="B1701" s="21"/>
      <c r="D1701" s="129"/>
    </row>
    <row r="1702" spans="1:4">
      <c r="A1702" s="20"/>
      <c r="B1702" s="21"/>
      <c r="D1702" s="129"/>
    </row>
    <row r="1703" spans="1:4">
      <c r="A1703" s="20"/>
      <c r="B1703" s="21"/>
      <c r="D1703" s="129"/>
    </row>
    <row r="1704" spans="1:4">
      <c r="A1704" s="20"/>
      <c r="B1704" s="21"/>
      <c r="D1704" s="129"/>
    </row>
    <row r="1705" spans="1:4">
      <c r="A1705" s="20"/>
      <c r="B1705" s="21"/>
      <c r="D1705" s="129"/>
    </row>
    <row r="1706" spans="1:4">
      <c r="A1706" s="20"/>
      <c r="B1706" s="21"/>
      <c r="D1706" s="129"/>
    </row>
    <row r="1707" spans="1:4">
      <c r="A1707" s="20"/>
      <c r="B1707" s="21"/>
      <c r="D1707" s="129"/>
    </row>
    <row r="1708" spans="1:4">
      <c r="A1708" s="20"/>
      <c r="B1708" s="21"/>
      <c r="D1708" s="129"/>
    </row>
    <row r="1709" spans="1:4">
      <c r="A1709" s="20"/>
      <c r="B1709" s="21"/>
      <c r="D1709" s="129"/>
    </row>
    <row r="1710" spans="1:4">
      <c r="A1710" s="20"/>
      <c r="B1710" s="21"/>
      <c r="D1710" s="129"/>
    </row>
    <row r="1711" spans="1:4">
      <c r="A1711" s="20"/>
      <c r="B1711" s="21"/>
      <c r="D1711" s="129"/>
    </row>
    <row r="1712" spans="1:4">
      <c r="A1712" s="20"/>
      <c r="B1712" s="21"/>
      <c r="D1712" s="129"/>
    </row>
    <row r="1713" spans="1:4">
      <c r="A1713" s="20"/>
      <c r="B1713" s="21"/>
      <c r="D1713" s="129"/>
    </row>
    <row r="1714" spans="1:4">
      <c r="A1714" s="20"/>
      <c r="B1714" s="21"/>
      <c r="D1714" s="129"/>
    </row>
    <row r="1715" spans="1:4">
      <c r="A1715" s="20"/>
      <c r="B1715" s="21"/>
      <c r="D1715" s="129"/>
    </row>
    <row r="1716" spans="1:4">
      <c r="A1716" s="20"/>
      <c r="B1716" s="21"/>
      <c r="D1716" s="129"/>
    </row>
    <row r="1717" spans="1:4">
      <c r="A1717" s="20"/>
      <c r="B1717" s="21"/>
      <c r="D1717" s="129"/>
    </row>
    <row r="1718" spans="1:4">
      <c r="A1718" s="20"/>
      <c r="B1718" s="21"/>
      <c r="D1718" s="129"/>
    </row>
    <row r="1719" spans="1:4">
      <c r="A1719" s="20"/>
      <c r="B1719" s="21"/>
      <c r="D1719" s="129"/>
    </row>
    <row r="1720" spans="1:4">
      <c r="A1720" s="20"/>
      <c r="B1720" s="21"/>
      <c r="D1720" s="129"/>
    </row>
    <row r="1721" spans="1:4">
      <c r="A1721" s="20"/>
      <c r="B1721" s="21"/>
      <c r="D1721" s="129"/>
    </row>
    <row r="1722" spans="1:4">
      <c r="A1722" s="20"/>
      <c r="B1722" s="21"/>
      <c r="D1722" s="129"/>
    </row>
    <row r="1723" spans="1:4">
      <c r="A1723" s="20"/>
      <c r="B1723" s="21"/>
      <c r="D1723" s="129"/>
    </row>
    <row r="1724" spans="1:4">
      <c r="A1724" s="20"/>
      <c r="B1724" s="21"/>
      <c r="D1724" s="129"/>
    </row>
    <row r="1725" spans="1:4">
      <c r="A1725" s="20"/>
      <c r="B1725" s="21"/>
      <c r="D1725" s="129"/>
    </row>
    <row r="1726" spans="1:4">
      <c r="A1726" s="20"/>
      <c r="B1726" s="21"/>
      <c r="D1726" s="129"/>
    </row>
    <row r="1727" spans="1:4">
      <c r="A1727" s="20"/>
      <c r="B1727" s="21"/>
      <c r="D1727" s="129"/>
    </row>
    <row r="1728" spans="1:4">
      <c r="A1728" s="20"/>
      <c r="B1728" s="21"/>
      <c r="D1728" s="129"/>
    </row>
    <row r="1729" spans="1:4">
      <c r="A1729" s="20"/>
      <c r="B1729" s="21"/>
      <c r="D1729" s="129"/>
    </row>
    <row r="1730" spans="1:4">
      <c r="A1730" s="20"/>
      <c r="B1730" s="21"/>
      <c r="D1730" s="129"/>
    </row>
    <row r="1731" spans="1:4">
      <c r="A1731" s="20"/>
      <c r="B1731" s="21"/>
      <c r="D1731" s="129"/>
    </row>
    <row r="1732" spans="1:4">
      <c r="A1732" s="20"/>
      <c r="B1732" s="21"/>
      <c r="D1732" s="129"/>
    </row>
    <row r="1733" spans="1:4">
      <c r="A1733" s="20"/>
      <c r="B1733" s="21"/>
      <c r="D1733" s="129"/>
    </row>
    <row r="1734" spans="1:4">
      <c r="A1734" s="20"/>
      <c r="B1734" s="21"/>
      <c r="D1734" s="129"/>
    </row>
    <row r="1735" spans="1:4">
      <c r="A1735" s="20"/>
      <c r="B1735" s="21"/>
      <c r="D1735" s="129"/>
    </row>
    <row r="1736" spans="1:4">
      <c r="A1736" s="20"/>
      <c r="B1736" s="21"/>
      <c r="D1736" s="129"/>
    </row>
    <row r="1737" spans="1:4">
      <c r="A1737" s="20"/>
      <c r="B1737" s="21"/>
      <c r="D1737" s="129"/>
    </row>
    <row r="1738" spans="1:4">
      <c r="A1738" s="20"/>
      <c r="B1738" s="21"/>
      <c r="D1738" s="129"/>
    </row>
    <row r="1739" spans="1:4">
      <c r="A1739" s="20"/>
      <c r="B1739" s="21"/>
      <c r="D1739" s="129"/>
    </row>
    <row r="1740" spans="1:4">
      <c r="A1740" s="20"/>
      <c r="B1740" s="21"/>
      <c r="D1740" s="129"/>
    </row>
    <row r="1741" spans="1:4">
      <c r="A1741" s="20"/>
      <c r="B1741" s="21"/>
      <c r="D1741" s="129"/>
    </row>
    <row r="1742" spans="1:4">
      <c r="A1742" s="20"/>
      <c r="B1742" s="21"/>
      <c r="D1742" s="129"/>
    </row>
    <row r="1743" spans="1:4">
      <c r="A1743" s="20"/>
      <c r="B1743" s="21"/>
      <c r="D1743" s="129"/>
    </row>
    <row r="1744" spans="1:4">
      <c r="A1744" s="20"/>
      <c r="B1744" s="21"/>
      <c r="D1744" s="129"/>
    </row>
    <row r="1745" spans="1:4">
      <c r="A1745" s="20"/>
      <c r="B1745" s="21"/>
      <c r="D1745" s="129"/>
    </row>
    <row r="1746" spans="1:4">
      <c r="A1746" s="20"/>
      <c r="B1746" s="21"/>
      <c r="D1746" s="129"/>
    </row>
    <row r="1747" spans="1:4">
      <c r="A1747" s="20"/>
      <c r="B1747" s="21"/>
      <c r="D1747" s="129"/>
    </row>
    <row r="1748" spans="1:4">
      <c r="A1748" s="20"/>
      <c r="B1748" s="21"/>
      <c r="D1748" s="129"/>
    </row>
    <row r="1749" spans="1:4">
      <c r="A1749" s="20"/>
      <c r="B1749" s="21"/>
      <c r="D1749" s="129"/>
    </row>
    <row r="1750" spans="1:4">
      <c r="A1750" s="20"/>
      <c r="B1750" s="21"/>
      <c r="D1750" s="129"/>
    </row>
    <row r="1751" spans="1:4">
      <c r="A1751" s="20"/>
      <c r="B1751" s="21"/>
      <c r="D1751" s="129"/>
    </row>
    <row r="1752" spans="1:4">
      <c r="A1752" s="20"/>
      <c r="B1752" s="21"/>
      <c r="D1752" s="129"/>
    </row>
    <row r="1753" spans="1:4">
      <c r="A1753" s="20"/>
      <c r="B1753" s="21"/>
      <c r="D1753" s="129"/>
    </row>
    <row r="1754" spans="1:4">
      <c r="A1754" s="20"/>
      <c r="B1754" s="21"/>
      <c r="D1754" s="129"/>
    </row>
    <row r="1755" spans="1:4">
      <c r="A1755" s="20"/>
      <c r="B1755" s="21"/>
      <c r="D1755" s="129"/>
    </row>
    <row r="1756" spans="1:4">
      <c r="A1756" s="20"/>
      <c r="B1756" s="21"/>
      <c r="D1756" s="129"/>
    </row>
    <row r="1757" spans="1:4">
      <c r="A1757" s="20"/>
      <c r="B1757" s="21"/>
      <c r="D1757" s="129"/>
    </row>
    <row r="1758" spans="1:4">
      <c r="A1758" s="20"/>
      <c r="B1758" s="21"/>
      <c r="D1758" s="129"/>
    </row>
    <row r="1759" spans="1:4">
      <c r="A1759" s="20"/>
      <c r="B1759" s="21"/>
      <c r="D1759" s="129"/>
    </row>
    <row r="1760" spans="1:4">
      <c r="A1760" s="20"/>
      <c r="B1760" s="21"/>
      <c r="D1760" s="129"/>
    </row>
    <row r="1761" spans="1:4">
      <c r="A1761" s="20"/>
      <c r="B1761" s="21"/>
      <c r="D1761" s="129"/>
    </row>
    <row r="1762" spans="1:4">
      <c r="A1762" s="20"/>
      <c r="B1762" s="21"/>
      <c r="D1762" s="129"/>
    </row>
    <row r="1763" spans="1:4">
      <c r="A1763" s="20"/>
      <c r="B1763" s="21"/>
      <c r="D1763" s="129"/>
    </row>
    <row r="1764" spans="1:4">
      <c r="A1764" s="20"/>
      <c r="B1764" s="21"/>
      <c r="D1764" s="129"/>
    </row>
    <row r="1765" spans="1:4">
      <c r="A1765" s="20"/>
      <c r="B1765" s="21"/>
      <c r="D1765" s="129"/>
    </row>
    <row r="1766" spans="1:4">
      <c r="A1766" s="20"/>
      <c r="B1766" s="21"/>
      <c r="D1766" s="129"/>
    </row>
    <row r="1767" spans="1:4">
      <c r="A1767" s="20"/>
      <c r="B1767" s="21"/>
      <c r="D1767" s="129"/>
    </row>
    <row r="1768" spans="1:4">
      <c r="A1768" s="20"/>
      <c r="B1768" s="21"/>
      <c r="D1768" s="129"/>
    </row>
    <row r="1769" spans="1:4">
      <c r="A1769" s="20"/>
      <c r="B1769" s="21"/>
      <c r="D1769" s="129"/>
    </row>
    <row r="1770" spans="1:4">
      <c r="A1770" s="20"/>
      <c r="B1770" s="21"/>
      <c r="D1770" s="129"/>
    </row>
    <row r="1771" spans="1:4">
      <c r="A1771" s="20"/>
      <c r="B1771" s="21"/>
      <c r="D1771" s="129"/>
    </row>
    <row r="1772" spans="1:4">
      <c r="A1772" s="20"/>
      <c r="B1772" s="21"/>
      <c r="D1772" s="129"/>
    </row>
    <row r="1773" spans="1:4">
      <c r="A1773" s="20"/>
      <c r="B1773" s="21"/>
      <c r="D1773" s="129"/>
    </row>
    <row r="1774" spans="1:4">
      <c r="A1774" s="20"/>
      <c r="B1774" s="21"/>
      <c r="D1774" s="129"/>
    </row>
    <row r="1775" spans="1:4">
      <c r="A1775" s="20"/>
      <c r="B1775" s="21"/>
      <c r="D1775" s="129"/>
    </row>
    <row r="1776" spans="1:4">
      <c r="A1776" s="20"/>
      <c r="B1776" s="21"/>
      <c r="D1776" s="129"/>
    </row>
    <row r="1777" spans="1:4">
      <c r="A1777" s="20"/>
      <c r="B1777" s="21"/>
      <c r="D1777" s="129"/>
    </row>
    <row r="1778" spans="1:4">
      <c r="A1778" s="20"/>
      <c r="B1778" s="21"/>
      <c r="D1778" s="129"/>
    </row>
    <row r="1779" spans="1:4">
      <c r="A1779" s="20"/>
      <c r="B1779" s="21"/>
      <c r="D1779" s="129"/>
    </row>
    <row r="1780" spans="1:4">
      <c r="A1780" s="20"/>
      <c r="B1780" s="21"/>
      <c r="D1780" s="129"/>
    </row>
    <row r="1781" spans="1:4">
      <c r="A1781" s="20"/>
      <c r="B1781" s="21"/>
      <c r="D1781" s="129"/>
    </row>
    <row r="1782" spans="1:4">
      <c r="A1782" s="20"/>
      <c r="B1782" s="21"/>
      <c r="D1782" s="129"/>
    </row>
    <row r="1783" spans="1:4">
      <c r="A1783" s="20"/>
      <c r="B1783" s="21"/>
      <c r="D1783" s="129"/>
    </row>
    <row r="1784" spans="1:4">
      <c r="A1784" s="20"/>
      <c r="B1784" s="21"/>
      <c r="D1784" s="129"/>
    </row>
    <row r="1785" spans="1:4">
      <c r="A1785" s="20"/>
      <c r="B1785" s="21"/>
      <c r="D1785" s="129"/>
    </row>
    <row r="1786" spans="1:4">
      <c r="A1786" s="20"/>
      <c r="B1786" s="21"/>
      <c r="D1786" s="129"/>
    </row>
    <row r="1787" spans="1:4">
      <c r="A1787" s="20"/>
      <c r="B1787" s="21"/>
      <c r="D1787" s="129"/>
    </row>
    <row r="1788" spans="1:4">
      <c r="A1788" s="20"/>
      <c r="B1788" s="21"/>
      <c r="D1788" s="129"/>
    </row>
    <row r="1789" spans="1:4">
      <c r="A1789" s="20"/>
      <c r="B1789" s="21"/>
      <c r="D1789" s="129"/>
    </row>
    <row r="1790" spans="1:4">
      <c r="A1790" s="20"/>
      <c r="B1790" s="21"/>
      <c r="D1790" s="129"/>
    </row>
    <row r="1791" spans="1:4">
      <c r="A1791" s="20"/>
      <c r="B1791" s="21"/>
      <c r="D1791" s="129"/>
    </row>
    <row r="1792" spans="1:4">
      <c r="A1792" s="20"/>
      <c r="B1792" s="21"/>
      <c r="D1792" s="129"/>
    </row>
    <row r="1793" spans="1:4">
      <c r="A1793" s="20"/>
      <c r="B1793" s="21"/>
      <c r="D1793" s="129"/>
    </row>
    <row r="1794" spans="1:4">
      <c r="A1794" s="20"/>
      <c r="B1794" s="21"/>
      <c r="D1794" s="129"/>
    </row>
    <row r="1795" spans="1:4">
      <c r="A1795" s="20"/>
      <c r="B1795" s="21"/>
      <c r="D1795" s="129"/>
    </row>
    <row r="1796" spans="1:4">
      <c r="A1796" s="20"/>
      <c r="B1796" s="21"/>
      <c r="D1796" s="129"/>
    </row>
    <row r="1797" spans="1:4">
      <c r="A1797" s="20"/>
      <c r="B1797" s="21"/>
      <c r="D1797" s="129"/>
    </row>
    <row r="1798" spans="1:4">
      <c r="A1798" s="20"/>
      <c r="B1798" s="21"/>
      <c r="D1798" s="129"/>
    </row>
    <row r="1799" spans="1:4">
      <c r="A1799" s="20"/>
      <c r="B1799" s="21"/>
      <c r="D1799" s="129"/>
    </row>
    <row r="1800" spans="1:4">
      <c r="A1800" s="20"/>
      <c r="B1800" s="21"/>
      <c r="D1800" s="129"/>
    </row>
    <row r="1801" spans="1:4">
      <c r="A1801" s="20"/>
      <c r="B1801" s="21"/>
      <c r="D1801" s="129"/>
    </row>
    <row r="1802" spans="1:4">
      <c r="A1802" s="20"/>
      <c r="B1802" s="21"/>
      <c r="D1802" s="129"/>
    </row>
    <row r="1803" spans="1:4">
      <c r="A1803" s="20"/>
      <c r="B1803" s="21"/>
      <c r="D1803" s="129"/>
    </row>
    <row r="1804" spans="1:4">
      <c r="A1804" s="20"/>
      <c r="B1804" s="21"/>
      <c r="D1804" s="129"/>
    </row>
    <row r="1805" spans="1:4">
      <c r="A1805" s="20"/>
      <c r="B1805" s="21"/>
      <c r="D1805" s="129"/>
    </row>
    <row r="1806" spans="1:4">
      <c r="A1806" s="20"/>
      <c r="B1806" s="21"/>
      <c r="D1806" s="129"/>
    </row>
    <row r="1807" spans="1:4">
      <c r="A1807" s="20"/>
      <c r="B1807" s="21"/>
      <c r="D1807" s="129"/>
    </row>
    <row r="1808" spans="1:4">
      <c r="A1808" s="20"/>
      <c r="B1808" s="21"/>
      <c r="D1808" s="129"/>
    </row>
    <row r="1809" spans="1:4">
      <c r="A1809" s="20"/>
      <c r="B1809" s="21"/>
      <c r="D1809" s="129"/>
    </row>
    <row r="1810" spans="1:4">
      <c r="A1810" s="20"/>
      <c r="B1810" s="21"/>
      <c r="D1810" s="129"/>
    </row>
    <row r="1811" spans="1:4">
      <c r="A1811" s="20"/>
      <c r="B1811" s="21"/>
      <c r="D1811" s="129"/>
    </row>
    <row r="1812" spans="1:4">
      <c r="A1812" s="20"/>
      <c r="B1812" s="21"/>
      <c r="D1812" s="129"/>
    </row>
    <row r="1813" spans="1:4">
      <c r="A1813" s="20"/>
      <c r="B1813" s="21"/>
      <c r="D1813" s="129"/>
    </row>
    <row r="1814" spans="1:4">
      <c r="A1814" s="20"/>
      <c r="B1814" s="21"/>
      <c r="D1814" s="129"/>
    </row>
    <row r="1815" spans="1:4">
      <c r="A1815" s="20"/>
      <c r="B1815" s="21"/>
      <c r="D1815" s="129"/>
    </row>
    <row r="1816" spans="1:4">
      <c r="A1816" s="20"/>
      <c r="B1816" s="21"/>
      <c r="D1816" s="129"/>
    </row>
    <row r="1817" spans="1:4">
      <c r="A1817" s="20"/>
      <c r="B1817" s="21"/>
      <c r="D1817" s="129"/>
    </row>
    <row r="1818" spans="1:4">
      <c r="A1818" s="20"/>
      <c r="B1818" s="21"/>
      <c r="D1818" s="129"/>
    </row>
    <row r="1819" spans="1:4">
      <c r="A1819" s="20"/>
      <c r="B1819" s="21"/>
      <c r="D1819" s="129"/>
    </row>
    <row r="1820" spans="1:4">
      <c r="A1820" s="20"/>
      <c r="B1820" s="21"/>
      <c r="D1820" s="129"/>
    </row>
    <row r="1821" spans="1:4">
      <c r="A1821" s="20"/>
      <c r="B1821" s="21"/>
      <c r="D1821" s="129"/>
    </row>
    <row r="1822" spans="1:4">
      <c r="A1822" s="20"/>
      <c r="B1822" s="21"/>
      <c r="D1822" s="129"/>
    </row>
    <row r="1823" spans="1:4">
      <c r="A1823" s="20"/>
      <c r="B1823" s="21"/>
      <c r="D1823" s="129"/>
    </row>
    <row r="1824" spans="1:4">
      <c r="A1824" s="20"/>
      <c r="B1824" s="21"/>
      <c r="D1824" s="129"/>
    </row>
    <row r="1825" spans="1:4">
      <c r="A1825" s="20"/>
      <c r="B1825" s="21"/>
      <c r="D1825" s="129"/>
    </row>
    <row r="1826" spans="1:4">
      <c r="A1826" s="20"/>
      <c r="B1826" s="21"/>
      <c r="D1826" s="129"/>
    </row>
    <row r="1827" spans="1:4">
      <c r="A1827" s="20"/>
      <c r="B1827" s="21"/>
      <c r="D1827" s="129"/>
    </row>
    <row r="1828" spans="1:4">
      <c r="A1828" s="20"/>
      <c r="B1828" s="21"/>
      <c r="D1828" s="129"/>
    </row>
    <row r="1829" spans="1:4">
      <c r="A1829" s="20"/>
      <c r="B1829" s="21"/>
      <c r="D1829" s="129"/>
    </row>
    <row r="1830" spans="1:4">
      <c r="A1830" s="20"/>
      <c r="B1830" s="21"/>
      <c r="D1830" s="129"/>
    </row>
    <row r="1831" spans="1:4">
      <c r="A1831" s="20"/>
      <c r="B1831" s="21"/>
      <c r="D1831" s="129"/>
    </row>
    <row r="1832" spans="1:4">
      <c r="A1832" s="20"/>
      <c r="B1832" s="21"/>
      <c r="D1832" s="129"/>
    </row>
    <row r="1833" spans="1:4">
      <c r="A1833" s="20"/>
      <c r="B1833" s="21"/>
      <c r="D1833" s="129"/>
    </row>
    <row r="1834" spans="1:4">
      <c r="A1834" s="20"/>
      <c r="B1834" s="21"/>
      <c r="D1834" s="129"/>
    </row>
    <row r="1835" spans="1:4">
      <c r="A1835" s="20"/>
      <c r="B1835" s="21"/>
      <c r="D1835" s="129"/>
    </row>
    <row r="1836" spans="1:4">
      <c r="A1836" s="20"/>
      <c r="B1836" s="21"/>
      <c r="D1836" s="129"/>
    </row>
    <row r="1837" spans="1:4">
      <c r="A1837" s="20"/>
      <c r="B1837" s="21"/>
      <c r="D1837" s="129"/>
    </row>
    <row r="1838" spans="1:4">
      <c r="A1838" s="20"/>
      <c r="B1838" s="21"/>
      <c r="D1838" s="129"/>
    </row>
    <row r="1839" spans="1:4">
      <c r="A1839" s="20"/>
      <c r="B1839" s="21"/>
      <c r="D1839" s="129"/>
    </row>
    <row r="1840" spans="1:4">
      <c r="A1840" s="20"/>
      <c r="B1840" s="21"/>
      <c r="D1840" s="129"/>
    </row>
    <row r="1841" spans="1:4">
      <c r="A1841" s="20"/>
      <c r="B1841" s="21"/>
      <c r="D1841" s="129"/>
    </row>
    <row r="1842" spans="1:4">
      <c r="A1842" s="20"/>
      <c r="B1842" s="21"/>
      <c r="D1842" s="129"/>
    </row>
    <row r="1843" spans="1:4">
      <c r="A1843" s="20"/>
      <c r="B1843" s="21"/>
      <c r="D1843" s="129"/>
    </row>
    <row r="1844" spans="1:4">
      <c r="A1844" s="20"/>
      <c r="B1844" s="21"/>
      <c r="D1844" s="129"/>
    </row>
    <row r="1845" spans="1:4">
      <c r="A1845" s="20"/>
      <c r="B1845" s="21"/>
      <c r="D1845" s="129"/>
    </row>
    <row r="1846" spans="1:4">
      <c r="A1846" s="20"/>
      <c r="B1846" s="21"/>
      <c r="D1846" s="129"/>
    </row>
    <row r="1847" spans="1:4">
      <c r="A1847" s="20"/>
      <c r="B1847" s="21"/>
      <c r="D1847" s="129"/>
    </row>
    <row r="1848" spans="1:4">
      <c r="A1848" s="20"/>
      <c r="B1848" s="21"/>
      <c r="D1848" s="129"/>
    </row>
    <row r="1849" spans="1:4">
      <c r="A1849" s="20"/>
      <c r="B1849" s="21"/>
      <c r="D1849" s="129"/>
    </row>
    <row r="1850" spans="1:4">
      <c r="A1850" s="20"/>
      <c r="B1850" s="21"/>
      <c r="D1850" s="129"/>
    </row>
    <row r="1851" spans="1:4">
      <c r="A1851" s="20"/>
      <c r="B1851" s="21"/>
      <c r="D1851" s="129"/>
    </row>
    <row r="1852" spans="1:4">
      <c r="A1852" s="20"/>
      <c r="B1852" s="21"/>
      <c r="D1852" s="129"/>
    </row>
    <row r="1853" spans="1:4">
      <c r="A1853" s="20"/>
      <c r="B1853" s="21"/>
      <c r="D1853" s="129"/>
    </row>
    <row r="1854" spans="1:4">
      <c r="A1854" s="20"/>
      <c r="B1854" s="21"/>
      <c r="D1854" s="129"/>
    </row>
    <row r="1855" spans="1:4">
      <c r="A1855" s="20"/>
      <c r="B1855" s="21"/>
      <c r="D1855" s="129"/>
    </row>
    <row r="1856" spans="1:4">
      <c r="A1856" s="20"/>
      <c r="B1856" s="21"/>
      <c r="D1856" s="129"/>
    </row>
    <row r="1857" spans="1:4">
      <c r="A1857" s="20"/>
      <c r="B1857" s="21"/>
      <c r="D1857" s="129"/>
    </row>
    <row r="1858" spans="1:4">
      <c r="A1858" s="20"/>
      <c r="B1858" s="21"/>
      <c r="D1858" s="129"/>
    </row>
    <row r="1859" spans="1:4">
      <c r="A1859" s="20"/>
      <c r="B1859" s="21"/>
      <c r="D1859" s="129"/>
    </row>
    <row r="1860" spans="1:4">
      <c r="A1860" s="20"/>
      <c r="B1860" s="21"/>
      <c r="D1860" s="129"/>
    </row>
    <row r="1861" spans="1:4">
      <c r="A1861" s="20"/>
      <c r="B1861" s="21"/>
      <c r="D1861" s="129"/>
    </row>
    <row r="1862" spans="1:4">
      <c r="A1862" s="20"/>
      <c r="B1862" s="21"/>
      <c r="D1862" s="129"/>
    </row>
    <row r="1863" spans="1:4">
      <c r="A1863" s="20"/>
      <c r="B1863" s="21"/>
      <c r="D1863" s="129"/>
    </row>
    <row r="1864" spans="1:4">
      <c r="A1864" s="20"/>
      <c r="B1864" s="21"/>
      <c r="D1864" s="129"/>
    </row>
    <row r="1865" spans="1:4">
      <c r="A1865" s="20"/>
      <c r="B1865" s="21"/>
      <c r="D1865" s="129"/>
    </row>
    <row r="1866" spans="1:4">
      <c r="A1866" s="20"/>
      <c r="B1866" s="21"/>
      <c r="D1866" s="129"/>
    </row>
    <row r="1867" spans="1:4">
      <c r="A1867" s="20"/>
      <c r="B1867" s="21"/>
      <c r="D1867" s="129"/>
    </row>
    <row r="1868" spans="1:4">
      <c r="A1868" s="20"/>
      <c r="B1868" s="21"/>
      <c r="D1868" s="129"/>
    </row>
    <row r="1869" spans="1:4">
      <c r="A1869" s="20"/>
      <c r="B1869" s="21"/>
      <c r="D1869" s="129"/>
    </row>
    <row r="1870" spans="1:4">
      <c r="A1870" s="20"/>
      <c r="B1870" s="21"/>
      <c r="D1870" s="129"/>
    </row>
    <row r="1871" spans="1:4">
      <c r="A1871" s="20"/>
      <c r="B1871" s="21"/>
      <c r="D1871" s="129"/>
    </row>
    <row r="1872" spans="1:4">
      <c r="A1872" s="20"/>
      <c r="B1872" s="21"/>
      <c r="D1872" s="129"/>
    </row>
    <row r="1873" spans="1:4">
      <c r="A1873" s="20"/>
      <c r="B1873" s="21"/>
      <c r="D1873" s="129"/>
    </row>
    <row r="1874" spans="1:4">
      <c r="A1874" s="20"/>
      <c r="B1874" s="21"/>
      <c r="D1874" s="129"/>
    </row>
    <row r="1875" spans="1:4">
      <c r="A1875" s="20"/>
      <c r="B1875" s="21"/>
      <c r="D1875" s="129"/>
    </row>
    <row r="1876" spans="1:4">
      <c r="A1876" s="20"/>
      <c r="B1876" s="21"/>
      <c r="D1876" s="129"/>
    </row>
    <row r="1877" spans="1:4">
      <c r="A1877" s="20"/>
      <c r="B1877" s="21"/>
      <c r="D1877" s="129"/>
    </row>
    <row r="1878" spans="1:4">
      <c r="A1878" s="20"/>
      <c r="B1878" s="21"/>
      <c r="D1878" s="129"/>
    </row>
    <row r="1879" spans="1:4">
      <c r="A1879" s="20"/>
      <c r="B1879" s="21"/>
      <c r="D1879" s="129"/>
    </row>
    <row r="1880" spans="1:4">
      <c r="A1880" s="20"/>
      <c r="B1880" s="21"/>
      <c r="D1880" s="129"/>
    </row>
    <row r="1881" spans="1:4">
      <c r="A1881" s="20"/>
      <c r="B1881" s="21"/>
      <c r="D1881" s="129"/>
    </row>
    <row r="1882" spans="1:4">
      <c r="A1882" s="20"/>
      <c r="B1882" s="21"/>
      <c r="D1882" s="129"/>
    </row>
    <row r="1883" spans="1:4">
      <c r="A1883" s="20"/>
      <c r="B1883" s="21"/>
      <c r="D1883" s="129"/>
    </row>
    <row r="1884" spans="1:4">
      <c r="A1884" s="20"/>
      <c r="B1884" s="21"/>
      <c r="D1884" s="129"/>
    </row>
    <row r="1885" spans="1:4">
      <c r="A1885" s="20"/>
      <c r="B1885" s="21"/>
      <c r="D1885" s="129"/>
    </row>
    <row r="1886" spans="1:4">
      <c r="A1886" s="20"/>
      <c r="B1886" s="21"/>
      <c r="D1886" s="129"/>
    </row>
    <row r="1887" spans="1:4">
      <c r="A1887" s="20"/>
      <c r="B1887" s="21"/>
      <c r="D1887" s="129"/>
    </row>
    <row r="1888" spans="1:4">
      <c r="A1888" s="20"/>
      <c r="B1888" s="21"/>
      <c r="D1888" s="129"/>
    </row>
    <row r="1889" spans="1:4">
      <c r="A1889" s="20"/>
      <c r="B1889" s="21"/>
      <c r="D1889" s="129"/>
    </row>
    <row r="1890" spans="1:4">
      <c r="A1890" s="20"/>
      <c r="B1890" s="21"/>
      <c r="D1890" s="129"/>
    </row>
    <row r="1891" spans="1:4">
      <c r="A1891" s="20"/>
      <c r="B1891" s="21"/>
      <c r="D1891" s="129"/>
    </row>
    <row r="1892" spans="1:4">
      <c r="A1892" s="20"/>
      <c r="B1892" s="21"/>
      <c r="D1892" s="129"/>
    </row>
    <row r="1893" spans="1:4">
      <c r="A1893" s="20"/>
      <c r="B1893" s="21"/>
      <c r="D1893" s="129"/>
    </row>
    <row r="1894" spans="1:4">
      <c r="A1894" s="20"/>
      <c r="B1894" s="21"/>
      <c r="D1894" s="129"/>
    </row>
    <row r="1895" spans="1:4">
      <c r="A1895" s="20"/>
      <c r="B1895" s="21"/>
      <c r="D1895" s="129"/>
    </row>
    <row r="1896" spans="1:4">
      <c r="A1896" s="20"/>
      <c r="B1896" s="21"/>
      <c r="D1896" s="129"/>
    </row>
    <row r="1897" spans="1:4">
      <c r="A1897" s="20"/>
      <c r="B1897" s="21"/>
      <c r="D1897" s="129"/>
    </row>
    <row r="1898" spans="1:4">
      <c r="A1898" s="20"/>
      <c r="B1898" s="21"/>
      <c r="D1898" s="129"/>
    </row>
    <row r="1899" spans="1:4">
      <c r="A1899" s="20"/>
      <c r="B1899" s="21"/>
      <c r="D1899" s="129"/>
    </row>
    <row r="1900" spans="1:4">
      <c r="A1900" s="20"/>
      <c r="B1900" s="21"/>
      <c r="D1900" s="129"/>
    </row>
    <row r="1901" spans="1:4">
      <c r="A1901" s="20"/>
      <c r="B1901" s="21"/>
      <c r="D1901" s="129"/>
    </row>
    <row r="1902" spans="1:4">
      <c r="A1902" s="20"/>
      <c r="B1902" s="21"/>
      <c r="D1902" s="129"/>
    </row>
    <row r="1903" spans="1:4">
      <c r="A1903" s="20"/>
      <c r="B1903" s="21"/>
      <c r="D1903" s="129"/>
    </row>
    <row r="1904" spans="1:4">
      <c r="A1904" s="20"/>
      <c r="B1904" s="21"/>
      <c r="D1904" s="129"/>
    </row>
    <row r="1905" spans="1:4">
      <c r="A1905" s="20"/>
      <c r="B1905" s="21"/>
      <c r="D1905" s="129"/>
    </row>
    <row r="1906" spans="1:4">
      <c r="A1906" s="20"/>
      <c r="B1906" s="21"/>
      <c r="D1906" s="129"/>
    </row>
    <row r="1907" spans="1:4">
      <c r="A1907" s="20"/>
      <c r="B1907" s="21"/>
      <c r="D1907" s="129"/>
    </row>
    <row r="1908" spans="1:4">
      <c r="A1908" s="20"/>
      <c r="B1908" s="21"/>
      <c r="D1908" s="129"/>
    </row>
    <row r="1909" spans="1:4">
      <c r="A1909" s="20"/>
      <c r="B1909" s="21"/>
      <c r="D1909" s="129"/>
    </row>
    <row r="1910" spans="1:4">
      <c r="A1910" s="20"/>
      <c r="B1910" s="21"/>
      <c r="D1910" s="129"/>
    </row>
    <row r="1911" spans="1:4">
      <c r="A1911" s="20"/>
      <c r="B1911" s="21"/>
      <c r="D1911" s="129"/>
    </row>
    <row r="1912" spans="1:4">
      <c r="A1912" s="20"/>
      <c r="B1912" s="21"/>
      <c r="D1912" s="129"/>
    </row>
    <row r="1913" spans="1:4">
      <c r="A1913" s="20"/>
      <c r="B1913" s="21"/>
      <c r="D1913" s="129"/>
    </row>
    <row r="1914" spans="1:4">
      <c r="A1914" s="20"/>
      <c r="B1914" s="21"/>
      <c r="D1914" s="129"/>
    </row>
    <row r="1915" spans="1:4">
      <c r="A1915" s="20"/>
      <c r="B1915" s="21"/>
      <c r="D1915" s="129"/>
    </row>
    <row r="1916" spans="1:4">
      <c r="A1916" s="20"/>
      <c r="B1916" s="21"/>
      <c r="D1916" s="129"/>
    </row>
    <row r="1917" spans="1:4">
      <c r="A1917" s="20"/>
      <c r="B1917" s="21"/>
      <c r="D1917" s="129"/>
    </row>
    <row r="1918" spans="1:4">
      <c r="A1918" s="20"/>
      <c r="B1918" s="21"/>
      <c r="D1918" s="129"/>
    </row>
    <row r="1919" spans="1:4">
      <c r="A1919" s="20"/>
      <c r="B1919" s="21"/>
      <c r="D1919" s="129"/>
    </row>
    <row r="1920" spans="1:4">
      <c r="A1920" s="20"/>
      <c r="B1920" s="21"/>
      <c r="D1920" s="129"/>
    </row>
    <row r="1921" spans="1:4">
      <c r="A1921" s="20"/>
      <c r="B1921" s="21"/>
      <c r="D1921" s="129"/>
    </row>
    <row r="1922" spans="1:4">
      <c r="A1922" s="20"/>
      <c r="B1922" s="21"/>
      <c r="D1922" s="129"/>
    </row>
    <row r="1923" spans="1:4">
      <c r="A1923" s="20"/>
      <c r="B1923" s="21"/>
      <c r="D1923" s="129"/>
    </row>
    <row r="1924" spans="1:4">
      <c r="A1924" s="20"/>
      <c r="B1924" s="21"/>
      <c r="D1924" s="129"/>
    </row>
    <row r="1925" spans="1:4">
      <c r="A1925" s="20"/>
      <c r="B1925" s="21"/>
      <c r="D1925" s="129"/>
    </row>
    <row r="1926" spans="1:4">
      <c r="A1926" s="20"/>
      <c r="B1926" s="21"/>
      <c r="D1926" s="129"/>
    </row>
    <row r="1927" spans="1:4">
      <c r="A1927" s="20"/>
      <c r="B1927" s="21"/>
      <c r="D1927" s="129"/>
    </row>
    <row r="1928" spans="1:4">
      <c r="A1928" s="20"/>
      <c r="B1928" s="21"/>
      <c r="D1928" s="129"/>
    </row>
    <row r="1929" spans="1:4">
      <c r="A1929" s="20"/>
      <c r="B1929" s="21"/>
      <c r="D1929" s="129"/>
    </row>
    <row r="1930" spans="1:4">
      <c r="A1930" s="20"/>
      <c r="B1930" s="21"/>
      <c r="D1930" s="129"/>
    </row>
    <row r="1931" spans="1:4">
      <c r="A1931" s="20"/>
      <c r="B1931" s="21"/>
      <c r="D1931" s="129"/>
    </row>
    <row r="1932" spans="1:4">
      <c r="A1932" s="20"/>
      <c r="B1932" s="21"/>
      <c r="D1932" s="129"/>
    </row>
    <row r="1933" spans="1:4">
      <c r="A1933" s="20"/>
      <c r="B1933" s="21"/>
      <c r="D1933" s="129"/>
    </row>
    <row r="1934" spans="1:4">
      <c r="A1934" s="20"/>
      <c r="B1934" s="21"/>
      <c r="D1934" s="129"/>
    </row>
    <row r="1935" spans="1:4">
      <c r="A1935" s="20"/>
      <c r="B1935" s="21"/>
      <c r="D1935" s="129"/>
    </row>
    <row r="1936" spans="1:4">
      <c r="A1936" s="20"/>
      <c r="B1936" s="21"/>
      <c r="D1936" s="129"/>
    </row>
    <row r="1937" spans="1:4">
      <c r="A1937" s="20"/>
      <c r="B1937" s="21"/>
      <c r="D1937" s="129"/>
    </row>
    <row r="1938" spans="1:4">
      <c r="A1938" s="20"/>
      <c r="B1938" s="21"/>
      <c r="D1938" s="129"/>
    </row>
    <row r="1939" spans="1:4">
      <c r="A1939" s="20"/>
      <c r="B1939" s="21"/>
      <c r="D1939" s="129"/>
    </row>
    <row r="1940" spans="1:4">
      <c r="A1940" s="20"/>
      <c r="B1940" s="21"/>
      <c r="D1940" s="129"/>
    </row>
    <row r="1941" spans="1:4">
      <c r="A1941" s="20"/>
      <c r="B1941" s="21"/>
      <c r="D1941" s="129"/>
    </row>
    <row r="1942" spans="1:4">
      <c r="A1942" s="20"/>
      <c r="B1942" s="21"/>
      <c r="D1942" s="129"/>
    </row>
    <row r="1943" spans="1:4">
      <c r="A1943" s="20"/>
      <c r="B1943" s="21"/>
      <c r="D1943" s="129"/>
    </row>
    <row r="1944" spans="1:4">
      <c r="A1944" s="20"/>
      <c r="B1944" s="21"/>
      <c r="D1944" s="129"/>
    </row>
    <row r="1945" spans="1:4">
      <c r="A1945" s="20"/>
      <c r="B1945" s="21"/>
      <c r="D1945" s="129"/>
    </row>
    <row r="1946" spans="1:4">
      <c r="A1946" s="20"/>
      <c r="B1946" s="21"/>
      <c r="D1946" s="129"/>
    </row>
    <row r="1947" spans="1:4">
      <c r="A1947" s="20"/>
      <c r="B1947" s="21"/>
      <c r="D1947" s="129"/>
    </row>
    <row r="1948" spans="1:4">
      <c r="A1948" s="20"/>
      <c r="B1948" s="21"/>
      <c r="D1948" s="129"/>
    </row>
    <row r="1949" spans="1:4">
      <c r="A1949" s="20"/>
      <c r="B1949" s="21"/>
      <c r="D1949" s="129"/>
    </row>
    <row r="1950" spans="1:4">
      <c r="A1950" s="20"/>
      <c r="B1950" s="21"/>
      <c r="D1950" s="129"/>
    </row>
    <row r="1951" spans="1:4">
      <c r="A1951" s="20"/>
      <c r="B1951" s="21"/>
      <c r="D1951" s="129"/>
    </row>
    <row r="1952" spans="1:4">
      <c r="A1952" s="20"/>
      <c r="B1952" s="21"/>
      <c r="D1952" s="129"/>
    </row>
    <row r="1953" spans="1:4">
      <c r="A1953" s="20"/>
      <c r="B1953" s="21"/>
      <c r="D1953" s="129"/>
    </row>
    <row r="1954" spans="1:4">
      <c r="A1954" s="20"/>
      <c r="B1954" s="21"/>
      <c r="D1954" s="129"/>
    </row>
    <row r="1955" spans="1:4">
      <c r="A1955" s="20"/>
      <c r="B1955" s="21"/>
      <c r="D1955" s="129"/>
    </row>
    <row r="1956" spans="1:4">
      <c r="A1956" s="20"/>
      <c r="B1956" s="21"/>
      <c r="D1956" s="129"/>
    </row>
    <row r="1957" spans="1:4">
      <c r="A1957" s="20"/>
      <c r="B1957" s="21"/>
      <c r="D1957" s="129"/>
    </row>
    <row r="1958" spans="1:4">
      <c r="A1958" s="20"/>
      <c r="B1958" s="21"/>
      <c r="D1958" s="129"/>
    </row>
    <row r="1959" spans="1:4">
      <c r="A1959" s="20"/>
      <c r="B1959" s="21"/>
      <c r="D1959" s="129"/>
    </row>
    <row r="1960" spans="1:4">
      <c r="A1960" s="20"/>
      <c r="B1960" s="21"/>
      <c r="D1960" s="129"/>
    </row>
    <row r="1961" spans="1:4">
      <c r="A1961" s="20"/>
      <c r="B1961" s="21"/>
      <c r="D1961" s="129"/>
    </row>
    <row r="1962" spans="1:4">
      <c r="A1962" s="20"/>
      <c r="B1962" s="21"/>
      <c r="D1962" s="129"/>
    </row>
    <row r="1963" spans="1:4">
      <c r="A1963" s="20"/>
      <c r="B1963" s="21"/>
      <c r="D1963" s="129"/>
    </row>
    <row r="1964" spans="1:4">
      <c r="A1964" s="20"/>
      <c r="B1964" s="21"/>
      <c r="D1964" s="129"/>
    </row>
    <row r="1965" spans="1:4">
      <c r="A1965" s="20"/>
      <c r="B1965" s="21"/>
      <c r="D1965" s="129"/>
    </row>
    <row r="1966" spans="1:4">
      <c r="A1966" s="20"/>
      <c r="B1966" s="21"/>
      <c r="D1966" s="129"/>
    </row>
    <row r="1967" spans="1:4">
      <c r="A1967" s="20"/>
      <c r="B1967" s="21"/>
      <c r="D1967" s="129"/>
    </row>
    <row r="1968" spans="1:4">
      <c r="A1968" s="20"/>
      <c r="B1968" s="21"/>
      <c r="D1968" s="129"/>
    </row>
    <row r="1969" spans="1:4">
      <c r="A1969" s="20"/>
      <c r="B1969" s="21"/>
      <c r="D1969" s="129"/>
    </row>
    <row r="1970" spans="1:4">
      <c r="A1970" s="20"/>
      <c r="B1970" s="21"/>
      <c r="D1970" s="129"/>
    </row>
    <row r="1971" spans="1:4">
      <c r="A1971" s="20"/>
      <c r="B1971" s="21"/>
      <c r="D1971" s="129"/>
    </row>
    <row r="1972" spans="1:4">
      <c r="A1972" s="20"/>
      <c r="B1972" s="21"/>
      <c r="D1972" s="129"/>
    </row>
    <row r="1973" spans="1:4">
      <c r="A1973" s="20"/>
      <c r="B1973" s="21"/>
      <c r="D1973" s="129"/>
    </row>
    <row r="1974" spans="1:4">
      <c r="A1974" s="20"/>
      <c r="B1974" s="21"/>
      <c r="D1974" s="129"/>
    </row>
    <row r="1975" spans="1:4">
      <c r="A1975" s="20"/>
      <c r="B1975" s="21"/>
      <c r="D1975" s="129"/>
    </row>
    <row r="1976" spans="1:4">
      <c r="A1976" s="20"/>
      <c r="B1976" s="21"/>
      <c r="D1976" s="129"/>
    </row>
    <row r="1977" spans="1:4">
      <c r="A1977" s="20"/>
      <c r="B1977" s="21"/>
      <c r="D1977" s="129"/>
    </row>
    <row r="1978" spans="1:4">
      <c r="A1978" s="20"/>
      <c r="B1978" s="21"/>
      <c r="D1978" s="129"/>
    </row>
    <row r="1979" spans="1:4">
      <c r="A1979" s="20"/>
      <c r="B1979" s="21"/>
      <c r="D1979" s="129"/>
    </row>
    <row r="1980" spans="1:4">
      <c r="A1980" s="20"/>
      <c r="B1980" s="21"/>
      <c r="D1980" s="129"/>
    </row>
    <row r="1981" spans="1:4">
      <c r="A1981" s="20"/>
      <c r="B1981" s="21"/>
      <c r="D1981" s="129"/>
    </row>
    <row r="1982" spans="1:4">
      <c r="A1982" s="20"/>
      <c r="B1982" s="21"/>
      <c r="D1982" s="129"/>
    </row>
    <row r="1983" spans="1:4">
      <c r="A1983" s="20"/>
      <c r="B1983" s="21"/>
      <c r="D1983" s="129"/>
    </row>
    <row r="1984" spans="1:4">
      <c r="A1984" s="20"/>
      <c r="B1984" s="21"/>
      <c r="D1984" s="129"/>
    </row>
    <row r="1985" spans="1:4">
      <c r="A1985" s="20"/>
      <c r="B1985" s="21"/>
      <c r="D1985" s="129"/>
    </row>
    <row r="1986" spans="1:4">
      <c r="A1986" s="20"/>
      <c r="B1986" s="21"/>
      <c r="D1986" s="129"/>
    </row>
    <row r="1987" spans="1:4">
      <c r="A1987" s="20"/>
      <c r="B1987" s="21"/>
      <c r="D1987" s="129"/>
    </row>
    <row r="1988" spans="1:4">
      <c r="A1988" s="20"/>
      <c r="B1988" s="21"/>
      <c r="D1988" s="129"/>
    </row>
    <row r="1989" spans="1:4">
      <c r="A1989" s="20"/>
      <c r="B1989" s="21"/>
      <c r="D1989" s="129"/>
    </row>
    <row r="1990" spans="1:4">
      <c r="A1990" s="20"/>
      <c r="B1990" s="21"/>
      <c r="D1990" s="129"/>
    </row>
    <row r="1991" spans="1:4">
      <c r="A1991" s="20"/>
      <c r="B1991" s="21"/>
      <c r="D1991" s="129"/>
    </row>
    <row r="1992" spans="1:4">
      <c r="A1992" s="20"/>
      <c r="B1992" s="21"/>
      <c r="D1992" s="129"/>
    </row>
    <row r="1993" spans="1:4">
      <c r="A1993" s="20"/>
      <c r="B1993" s="21"/>
      <c r="D1993" s="129"/>
    </row>
    <row r="1994" spans="1:4">
      <c r="A1994" s="20"/>
      <c r="B1994" s="21"/>
      <c r="D1994" s="129"/>
    </row>
    <row r="1995" spans="1:4">
      <c r="A1995" s="20"/>
      <c r="B1995" s="21"/>
      <c r="D1995" s="129"/>
    </row>
    <row r="1996" spans="1:4">
      <c r="A1996" s="20"/>
      <c r="B1996" s="21"/>
      <c r="D1996" s="129"/>
    </row>
    <row r="1997" spans="1:4">
      <c r="A1997" s="20"/>
      <c r="B1997" s="21"/>
      <c r="D1997" s="129"/>
    </row>
    <row r="1998" spans="1:4">
      <c r="A1998" s="20"/>
      <c r="B1998" s="21"/>
      <c r="D1998" s="129"/>
    </row>
    <row r="1999" spans="1:4">
      <c r="A1999" s="20"/>
      <c r="B1999" s="21"/>
      <c r="D1999" s="129"/>
    </row>
    <row r="2000" spans="1:4">
      <c r="A2000" s="20"/>
      <c r="B2000" s="21"/>
      <c r="D2000" s="129"/>
    </row>
    <row r="2001" spans="1:4">
      <c r="A2001" s="20"/>
      <c r="B2001" s="21"/>
      <c r="D2001" s="129"/>
    </row>
    <row r="2002" spans="1:4">
      <c r="A2002" s="20"/>
      <c r="B2002" s="21"/>
      <c r="D2002" s="129"/>
    </row>
    <row r="2003" spans="1:4">
      <c r="A2003" s="20"/>
      <c r="B2003" s="21"/>
      <c r="D2003" s="129"/>
    </row>
    <row r="2004" spans="1:4">
      <c r="A2004" s="20"/>
      <c r="B2004" s="21"/>
      <c r="D2004" s="129"/>
    </row>
    <row r="2005" spans="1:4">
      <c r="A2005" s="20"/>
      <c r="B2005" s="21"/>
      <c r="D2005" s="129"/>
    </row>
    <row r="2006" spans="1:4">
      <c r="A2006" s="20"/>
      <c r="B2006" s="21"/>
      <c r="D2006" s="129"/>
    </row>
    <row r="2007" spans="1:4">
      <c r="A2007" s="20"/>
      <c r="B2007" s="21"/>
      <c r="D2007" s="129"/>
    </row>
    <row r="2008" spans="1:4">
      <c r="A2008" s="20"/>
      <c r="B2008" s="21"/>
      <c r="D2008" s="129"/>
    </row>
    <row r="2009" spans="1:4">
      <c r="A2009" s="20"/>
      <c r="B2009" s="21"/>
      <c r="D2009" s="129"/>
    </row>
    <row r="2010" spans="1:4">
      <c r="A2010" s="20"/>
      <c r="B2010" s="21"/>
      <c r="D2010" s="129"/>
    </row>
    <row r="2011" spans="1:4">
      <c r="A2011" s="20"/>
      <c r="B2011" s="21"/>
      <c r="D2011" s="129"/>
    </row>
    <row r="2012" spans="1:4">
      <c r="A2012" s="20"/>
      <c r="B2012" s="21"/>
      <c r="D2012" s="129"/>
    </row>
    <row r="2013" spans="1:4">
      <c r="A2013" s="20"/>
      <c r="B2013" s="21"/>
      <c r="D2013" s="129"/>
    </row>
    <row r="2014" spans="1:4">
      <c r="A2014" s="20"/>
      <c r="B2014" s="21"/>
      <c r="D2014" s="129"/>
    </row>
    <row r="2015" spans="1:4">
      <c r="A2015" s="20"/>
      <c r="B2015" s="21"/>
      <c r="D2015" s="129"/>
    </row>
    <row r="2016" spans="1:4">
      <c r="A2016" s="20"/>
      <c r="B2016" s="21"/>
      <c r="D2016" s="129"/>
    </row>
    <row r="2017" spans="1:4">
      <c r="A2017" s="20"/>
      <c r="B2017" s="21"/>
      <c r="D2017" s="129"/>
    </row>
    <row r="2018" spans="1:4">
      <c r="A2018" s="20"/>
      <c r="B2018" s="21"/>
      <c r="D2018" s="129"/>
    </row>
    <row r="2019" spans="1:4">
      <c r="A2019" s="20"/>
      <c r="B2019" s="21"/>
      <c r="D2019" s="129"/>
    </row>
    <row r="2020" spans="1:4">
      <c r="A2020" s="20"/>
      <c r="B2020" s="21"/>
      <c r="D2020" s="129"/>
    </row>
    <row r="2021" spans="1:4">
      <c r="A2021" s="20"/>
      <c r="B2021" s="21"/>
      <c r="D2021" s="129"/>
    </row>
    <row r="2022" spans="1:4">
      <c r="A2022" s="20"/>
      <c r="B2022" s="21"/>
      <c r="D2022" s="129"/>
    </row>
    <row r="2023" spans="1:4">
      <c r="A2023" s="20"/>
      <c r="B2023" s="21"/>
      <c r="D2023" s="129"/>
    </row>
    <row r="2024" spans="1:4">
      <c r="A2024" s="20"/>
      <c r="B2024" s="21"/>
      <c r="D2024" s="129"/>
    </row>
    <row r="2025" spans="1:4">
      <c r="A2025" s="20"/>
      <c r="B2025" s="21"/>
      <c r="D2025" s="129"/>
    </row>
    <row r="2026" spans="1:4">
      <c r="A2026" s="20"/>
      <c r="B2026" s="21"/>
      <c r="D2026" s="129"/>
    </row>
    <row r="2027" spans="1:4">
      <c r="A2027" s="20"/>
      <c r="B2027" s="21"/>
      <c r="D2027" s="129"/>
    </row>
    <row r="2028" spans="1:4">
      <c r="A2028" s="20"/>
      <c r="B2028" s="21"/>
      <c r="D2028" s="129"/>
    </row>
    <row r="2029" spans="1:4">
      <c r="A2029" s="20"/>
      <c r="B2029" s="21"/>
      <c r="D2029" s="129"/>
    </row>
    <row r="2030" spans="1:4">
      <c r="A2030" s="20"/>
      <c r="B2030" s="21"/>
      <c r="D2030" s="129"/>
    </row>
    <row r="2031" spans="1:4">
      <c r="A2031" s="20"/>
      <c r="B2031" s="21"/>
      <c r="D2031" s="129"/>
    </row>
    <row r="2032" spans="1:4">
      <c r="A2032" s="20"/>
      <c r="B2032" s="21"/>
      <c r="D2032" s="129"/>
    </row>
    <row r="2033" spans="1:4">
      <c r="A2033" s="20"/>
      <c r="B2033" s="21"/>
      <c r="D2033" s="129"/>
    </row>
    <row r="2034" spans="1:4">
      <c r="A2034" s="20"/>
      <c r="B2034" s="21"/>
      <c r="D2034" s="129"/>
    </row>
    <row r="2035" spans="1:4">
      <c r="A2035" s="20"/>
      <c r="B2035" s="21"/>
      <c r="D2035" s="129"/>
    </row>
    <row r="2036" spans="1:4">
      <c r="A2036" s="20"/>
      <c r="B2036" s="21"/>
      <c r="D2036" s="129"/>
    </row>
    <row r="2037" spans="1:4">
      <c r="A2037" s="20"/>
      <c r="B2037" s="21"/>
      <c r="D2037" s="129"/>
    </row>
    <row r="2038" spans="1:4">
      <c r="A2038" s="20"/>
      <c r="B2038" s="21"/>
      <c r="D2038" s="129"/>
    </row>
    <row r="2039" spans="1:4">
      <c r="A2039" s="20"/>
      <c r="B2039" s="21"/>
      <c r="D2039" s="129"/>
    </row>
    <row r="2040" spans="1:4">
      <c r="A2040" s="20"/>
      <c r="B2040" s="21"/>
      <c r="D2040" s="129"/>
    </row>
    <row r="2041" spans="1:4">
      <c r="A2041" s="20"/>
      <c r="B2041" s="21"/>
      <c r="D2041" s="129"/>
    </row>
    <row r="2042" spans="1:4">
      <c r="A2042" s="20"/>
      <c r="B2042" s="21"/>
      <c r="D2042" s="129"/>
    </row>
    <row r="2043" spans="1:4">
      <c r="A2043" s="20"/>
      <c r="B2043" s="21"/>
      <c r="D2043" s="129"/>
    </row>
    <row r="2044" spans="1:4">
      <c r="A2044" s="20"/>
      <c r="B2044" s="21"/>
      <c r="D2044" s="129"/>
    </row>
    <row r="2045" spans="1:4">
      <c r="A2045" s="20"/>
      <c r="B2045" s="21"/>
      <c r="D2045" s="129"/>
    </row>
    <row r="2046" spans="1:4">
      <c r="A2046" s="20"/>
      <c r="B2046" s="21"/>
      <c r="D2046" s="129"/>
    </row>
    <row r="2047" spans="1:4">
      <c r="A2047" s="20"/>
      <c r="B2047" s="21"/>
      <c r="D2047" s="129"/>
    </row>
    <row r="2048" spans="1:4">
      <c r="A2048" s="20"/>
      <c r="B2048" s="21"/>
      <c r="D2048" s="129"/>
    </row>
    <row r="2049" spans="1:4">
      <c r="A2049" s="20"/>
      <c r="B2049" s="21"/>
      <c r="D2049" s="129"/>
    </row>
    <row r="2050" spans="1:4">
      <c r="A2050" s="20"/>
      <c r="B2050" s="21"/>
      <c r="D2050" s="129"/>
    </row>
    <row r="2051" spans="1:4">
      <c r="A2051" s="20"/>
      <c r="B2051" s="21"/>
      <c r="D2051" s="129"/>
    </row>
    <row r="2052" spans="1:4">
      <c r="A2052" s="20"/>
      <c r="B2052" s="21"/>
      <c r="D2052" s="129"/>
    </row>
    <row r="2053" spans="1:4">
      <c r="A2053" s="20"/>
      <c r="B2053" s="21"/>
      <c r="D2053" s="129"/>
    </row>
    <row r="2054" spans="1:4">
      <c r="A2054" s="20"/>
      <c r="B2054" s="21"/>
      <c r="D2054" s="129"/>
    </row>
    <row r="2055" spans="1:4">
      <c r="A2055" s="20"/>
      <c r="B2055" s="21"/>
      <c r="D2055" s="129"/>
    </row>
    <row r="2056" spans="1:4">
      <c r="A2056" s="20"/>
      <c r="B2056" s="21"/>
      <c r="D2056" s="129"/>
    </row>
    <row r="2057" spans="1:4">
      <c r="A2057" s="20"/>
      <c r="B2057" s="21"/>
      <c r="D2057" s="129"/>
    </row>
    <row r="2058" spans="1:4">
      <c r="A2058" s="20"/>
      <c r="B2058" s="21"/>
      <c r="D2058" s="129"/>
    </row>
    <row r="2059" spans="1:4">
      <c r="A2059" s="20"/>
      <c r="B2059" s="21"/>
      <c r="D2059" s="129"/>
    </row>
    <row r="2060" spans="1:4">
      <c r="A2060" s="20"/>
      <c r="B2060" s="21"/>
      <c r="D2060" s="129"/>
    </row>
    <row r="2061" spans="1:4">
      <c r="A2061" s="20"/>
      <c r="B2061" s="21"/>
      <c r="D2061" s="129"/>
    </row>
    <row r="2062" spans="1:4">
      <c r="A2062" s="20"/>
      <c r="B2062" s="21"/>
      <c r="D2062" s="129"/>
    </row>
    <row r="2063" spans="1:4">
      <c r="A2063" s="20"/>
      <c r="B2063" s="21"/>
      <c r="D2063" s="129"/>
    </row>
    <row r="2064" spans="1:4">
      <c r="A2064" s="20"/>
      <c r="B2064" s="21"/>
      <c r="D2064" s="129"/>
    </row>
    <row r="2065" spans="1:4">
      <c r="A2065" s="20"/>
      <c r="B2065" s="21"/>
      <c r="D2065" s="129"/>
    </row>
    <row r="2066" spans="1:4">
      <c r="A2066" s="20"/>
      <c r="B2066" s="21"/>
      <c r="D2066" s="129"/>
    </row>
    <row r="2067" spans="1:4">
      <c r="A2067" s="20"/>
      <c r="B2067" s="21"/>
      <c r="D2067" s="129"/>
    </row>
    <row r="2068" spans="1:4">
      <c r="A2068" s="20"/>
      <c r="B2068" s="21"/>
      <c r="D2068" s="129"/>
    </row>
    <row r="2069" spans="1:4">
      <c r="A2069" s="20"/>
      <c r="B2069" s="21"/>
      <c r="D2069" s="129"/>
    </row>
    <row r="2070" spans="1:4">
      <c r="A2070" s="20"/>
      <c r="B2070" s="21"/>
      <c r="D2070" s="129"/>
    </row>
    <row r="2071" spans="1:4">
      <c r="A2071" s="20"/>
      <c r="B2071" s="21"/>
      <c r="D2071" s="129"/>
    </row>
    <row r="2072" spans="1:4">
      <c r="A2072" s="20"/>
      <c r="B2072" s="21"/>
      <c r="D2072" s="129"/>
    </row>
    <row r="2073" spans="1:4">
      <c r="A2073" s="20"/>
      <c r="B2073" s="21"/>
      <c r="D2073" s="129"/>
    </row>
    <row r="2074" spans="1:4">
      <c r="A2074" s="20"/>
      <c r="B2074" s="21"/>
      <c r="D2074" s="129"/>
    </row>
    <row r="2075" spans="1:4">
      <c r="A2075" s="20"/>
      <c r="B2075" s="21"/>
      <c r="D2075" s="129"/>
    </row>
    <row r="2076" spans="1:4">
      <c r="A2076" s="20"/>
      <c r="B2076" s="21"/>
      <c r="D2076" s="129"/>
    </row>
    <row r="2077" spans="1:4">
      <c r="A2077" s="20"/>
      <c r="B2077" s="21"/>
      <c r="D2077" s="129"/>
    </row>
    <row r="2078" spans="1:4">
      <c r="A2078" s="20"/>
      <c r="B2078" s="21"/>
      <c r="D2078" s="129"/>
    </row>
    <row r="2079" spans="1:4">
      <c r="A2079" s="20"/>
      <c r="B2079" s="21"/>
      <c r="D2079" s="129"/>
    </row>
    <row r="2080" spans="1:4">
      <c r="A2080" s="20"/>
      <c r="B2080" s="21"/>
      <c r="D2080" s="129"/>
    </row>
    <row r="2081" spans="1:4">
      <c r="A2081" s="20"/>
      <c r="B2081" s="21"/>
      <c r="D2081" s="129"/>
    </row>
    <row r="2082" spans="1:4">
      <c r="A2082" s="20"/>
      <c r="B2082" s="21"/>
      <c r="D2082" s="129"/>
    </row>
    <row r="2083" spans="1:4">
      <c r="A2083" s="20"/>
      <c r="B2083" s="21"/>
      <c r="D2083" s="129"/>
    </row>
    <row r="2084" spans="1:4">
      <c r="A2084" s="20"/>
      <c r="B2084" s="21"/>
      <c r="D2084" s="129"/>
    </row>
    <row r="2085" spans="1:4">
      <c r="A2085" s="20"/>
      <c r="B2085" s="21"/>
      <c r="D2085" s="129"/>
    </row>
    <row r="2086" spans="1:4">
      <c r="A2086" s="20"/>
      <c r="B2086" s="21"/>
      <c r="D2086" s="129"/>
    </row>
    <row r="2087" spans="1:4">
      <c r="A2087" s="20"/>
      <c r="B2087" s="21"/>
      <c r="D2087" s="129"/>
    </row>
    <row r="2088" spans="1:4">
      <c r="A2088" s="20"/>
      <c r="B2088" s="21"/>
      <c r="D2088" s="129"/>
    </row>
    <row r="2089" spans="1:4">
      <c r="A2089" s="20"/>
      <c r="B2089" s="21"/>
      <c r="D2089" s="129"/>
    </row>
    <row r="2090" spans="1:4">
      <c r="A2090" s="20"/>
      <c r="B2090" s="21"/>
      <c r="D2090" s="129"/>
    </row>
    <row r="2091" spans="1:4">
      <c r="A2091" s="20"/>
      <c r="B2091" s="21"/>
      <c r="D2091" s="129"/>
    </row>
    <row r="2092" spans="1:4">
      <c r="A2092" s="20"/>
      <c r="B2092" s="21"/>
      <c r="D2092" s="129"/>
    </row>
    <row r="2093" spans="1:4">
      <c r="A2093" s="20"/>
      <c r="B2093" s="21"/>
      <c r="D2093" s="129"/>
    </row>
    <row r="2094" spans="1:4">
      <c r="A2094" s="20"/>
      <c r="B2094" s="21"/>
      <c r="D2094" s="129"/>
    </row>
    <row r="2095" spans="1:4">
      <c r="A2095" s="20"/>
      <c r="B2095" s="21"/>
      <c r="D2095" s="129"/>
    </row>
    <row r="2096" spans="1:4">
      <c r="A2096" s="20"/>
      <c r="B2096" s="21"/>
      <c r="D2096" s="129"/>
    </row>
    <row r="2097" spans="1:4">
      <c r="A2097" s="20"/>
      <c r="B2097" s="21"/>
      <c r="D2097" s="129"/>
    </row>
    <row r="2098" spans="1:4">
      <c r="A2098" s="20"/>
      <c r="B2098" s="21"/>
      <c r="D2098" s="129"/>
    </row>
    <row r="2099" spans="1:4">
      <c r="A2099" s="20"/>
      <c r="B2099" s="21"/>
      <c r="D2099" s="129"/>
    </row>
    <row r="2100" spans="1:4">
      <c r="A2100" s="20"/>
      <c r="B2100" s="21"/>
      <c r="D2100" s="129"/>
    </row>
    <row r="2101" spans="1:4">
      <c r="A2101" s="20"/>
      <c r="B2101" s="21"/>
      <c r="D2101" s="129"/>
    </row>
    <row r="2102" spans="1:4">
      <c r="A2102" s="20"/>
      <c r="B2102" s="21"/>
      <c r="D2102" s="129"/>
    </row>
    <row r="2103" spans="1:4">
      <c r="A2103" s="20"/>
      <c r="B2103" s="21"/>
      <c r="D2103" s="129"/>
    </row>
    <row r="2104" spans="1:4">
      <c r="A2104" s="20"/>
      <c r="B2104" s="21"/>
      <c r="D2104" s="129"/>
    </row>
    <row r="2105" spans="1:4">
      <c r="A2105" s="20"/>
      <c r="B2105" s="21"/>
      <c r="D2105" s="129"/>
    </row>
    <row r="2106" spans="1:4">
      <c r="A2106" s="20"/>
      <c r="B2106" s="21"/>
      <c r="D2106" s="129"/>
    </row>
    <row r="2107" spans="1:4">
      <c r="A2107" s="20"/>
      <c r="B2107" s="21"/>
      <c r="D2107" s="129"/>
    </row>
    <row r="2108" spans="1:4">
      <c r="A2108" s="20"/>
      <c r="B2108" s="21"/>
      <c r="D2108" s="129"/>
    </row>
    <row r="2109" spans="1:4">
      <c r="A2109" s="20"/>
      <c r="B2109" s="21"/>
      <c r="D2109" s="129"/>
    </row>
    <row r="2110" spans="1:4">
      <c r="A2110" s="20"/>
      <c r="B2110" s="21"/>
      <c r="D2110" s="129"/>
    </row>
    <row r="2111" spans="1:4">
      <c r="A2111" s="20"/>
      <c r="B2111" s="21"/>
      <c r="D2111" s="129"/>
    </row>
    <row r="2112" spans="1:4">
      <c r="A2112" s="20"/>
      <c r="B2112" s="21"/>
      <c r="D2112" s="129"/>
    </row>
    <row r="2113" spans="1:4">
      <c r="A2113" s="20"/>
      <c r="B2113" s="21"/>
      <c r="D2113" s="129"/>
    </row>
    <row r="2114" spans="1:4">
      <c r="A2114" s="20"/>
      <c r="B2114" s="21"/>
      <c r="D2114" s="129"/>
    </row>
    <row r="2115" spans="1:4">
      <c r="A2115" s="20"/>
      <c r="B2115" s="21"/>
      <c r="D2115" s="129"/>
    </row>
    <row r="2116" spans="1:4">
      <c r="A2116" s="20"/>
      <c r="B2116" s="21"/>
      <c r="D2116" s="129"/>
    </row>
    <row r="2117" spans="1:4">
      <c r="A2117" s="20"/>
      <c r="B2117" s="21"/>
      <c r="D2117" s="129"/>
    </row>
    <row r="2118" spans="1:4">
      <c r="A2118" s="20"/>
      <c r="B2118" s="21"/>
      <c r="D2118" s="129"/>
    </row>
    <row r="2119" spans="1:4">
      <c r="A2119" s="20"/>
      <c r="B2119" s="21"/>
      <c r="D2119" s="129"/>
    </row>
    <row r="2120" spans="1:4">
      <c r="A2120" s="20"/>
      <c r="B2120" s="21"/>
      <c r="D2120" s="129"/>
    </row>
    <row r="2121" spans="1:4">
      <c r="A2121" s="20"/>
      <c r="B2121" s="21"/>
      <c r="D2121" s="129"/>
    </row>
    <row r="2122" spans="1:4">
      <c r="A2122" s="20"/>
      <c r="B2122" s="21"/>
      <c r="D2122" s="129"/>
    </row>
    <row r="2123" spans="1:4">
      <c r="A2123" s="20"/>
      <c r="B2123" s="21"/>
      <c r="D2123" s="129"/>
    </row>
    <row r="2124" spans="1:4">
      <c r="A2124" s="20"/>
      <c r="B2124" s="21"/>
      <c r="D2124" s="129"/>
    </row>
    <row r="2125" spans="1:4">
      <c r="A2125" s="20"/>
      <c r="B2125" s="21"/>
      <c r="D2125" s="129"/>
    </row>
    <row r="2126" spans="1:4">
      <c r="A2126" s="20"/>
      <c r="B2126" s="21"/>
      <c r="D2126" s="129"/>
    </row>
    <row r="2127" spans="1:4">
      <c r="A2127" s="20"/>
      <c r="B2127" s="21"/>
      <c r="D2127" s="129"/>
    </row>
    <row r="2128" spans="1:4">
      <c r="A2128" s="20"/>
      <c r="B2128" s="21"/>
      <c r="D2128" s="129"/>
    </row>
    <row r="2129" spans="1:4">
      <c r="A2129" s="20"/>
      <c r="B2129" s="21"/>
      <c r="D2129" s="129"/>
    </row>
    <row r="2130" spans="1:4">
      <c r="A2130" s="20"/>
      <c r="B2130" s="21"/>
      <c r="D2130" s="129"/>
    </row>
    <row r="2131" spans="1:4">
      <c r="A2131" s="20"/>
      <c r="B2131" s="21"/>
      <c r="D2131" s="129"/>
    </row>
    <row r="2132" spans="1:4">
      <c r="A2132" s="20"/>
      <c r="B2132" s="21"/>
      <c r="D2132" s="129"/>
    </row>
    <row r="2133" spans="1:4">
      <c r="A2133" s="20"/>
      <c r="B2133" s="21"/>
      <c r="D2133" s="129"/>
    </row>
    <row r="2134" spans="1:4">
      <c r="A2134" s="20"/>
      <c r="B2134" s="21"/>
      <c r="D2134" s="129"/>
    </row>
    <row r="2135" spans="1:4">
      <c r="A2135" s="20"/>
      <c r="B2135" s="21"/>
      <c r="D2135" s="129"/>
    </row>
    <row r="2136" spans="1:4">
      <c r="A2136" s="20"/>
      <c r="B2136" s="21"/>
      <c r="D2136" s="129"/>
    </row>
    <row r="2137" spans="1:4">
      <c r="A2137" s="20"/>
      <c r="B2137" s="21"/>
      <c r="D2137" s="129"/>
    </row>
    <row r="2138" spans="1:4">
      <c r="A2138" s="20"/>
      <c r="B2138" s="21"/>
      <c r="D2138" s="129"/>
    </row>
    <row r="2139" spans="1:4">
      <c r="A2139" s="20"/>
      <c r="B2139" s="21"/>
      <c r="D2139" s="129"/>
    </row>
    <row r="2140" spans="1:4">
      <c r="A2140" s="20"/>
      <c r="B2140" s="21"/>
      <c r="D2140" s="129"/>
    </row>
    <row r="2141" spans="1:4">
      <c r="A2141" s="20"/>
      <c r="B2141" s="21"/>
      <c r="D2141" s="129"/>
    </row>
    <row r="2142" spans="1:4">
      <c r="A2142" s="20"/>
      <c r="B2142" s="21"/>
      <c r="D2142" s="129"/>
    </row>
    <row r="2143" spans="1:4">
      <c r="A2143" s="20"/>
      <c r="B2143" s="21"/>
      <c r="D2143" s="129"/>
    </row>
    <row r="2144" spans="1:4">
      <c r="A2144" s="20"/>
      <c r="B2144" s="21"/>
      <c r="D2144" s="129"/>
    </row>
    <row r="2145" spans="1:4">
      <c r="A2145" s="20"/>
      <c r="B2145" s="21"/>
      <c r="D2145" s="129"/>
    </row>
    <row r="2146" spans="1:4">
      <c r="A2146" s="20"/>
      <c r="B2146" s="21"/>
      <c r="D2146" s="129"/>
    </row>
    <row r="2147" spans="1:4">
      <c r="A2147" s="20"/>
      <c r="B2147" s="21"/>
      <c r="D2147" s="129"/>
    </row>
    <row r="2148" spans="1:4">
      <c r="A2148" s="20"/>
      <c r="B2148" s="21"/>
      <c r="D2148" s="129"/>
    </row>
    <row r="2149" spans="1:4">
      <c r="A2149" s="20"/>
      <c r="B2149" s="21"/>
      <c r="D2149" s="129"/>
    </row>
    <row r="2150" spans="1:4">
      <c r="A2150" s="20"/>
      <c r="B2150" s="21"/>
      <c r="D2150" s="129"/>
    </row>
    <row r="2151" spans="1:4">
      <c r="A2151" s="20"/>
      <c r="B2151" s="21"/>
      <c r="D2151" s="129"/>
    </row>
    <row r="2152" spans="1:4">
      <c r="A2152" s="20"/>
      <c r="B2152" s="21"/>
      <c r="D2152" s="129"/>
    </row>
    <row r="2153" spans="1:4">
      <c r="A2153" s="20"/>
      <c r="B2153" s="21"/>
      <c r="D2153" s="129"/>
    </row>
    <row r="2154" spans="1:4">
      <c r="A2154" s="20"/>
      <c r="B2154" s="21"/>
      <c r="D2154" s="129"/>
    </row>
    <row r="2155" spans="1:4">
      <c r="A2155" s="20"/>
      <c r="B2155" s="21"/>
      <c r="D2155" s="129"/>
    </row>
    <row r="2156" spans="1:4">
      <c r="A2156" s="20"/>
      <c r="B2156" s="21"/>
      <c r="D2156" s="129"/>
    </row>
    <row r="2157" spans="1:4">
      <c r="A2157" s="20"/>
      <c r="B2157" s="21"/>
      <c r="D2157" s="129"/>
    </row>
    <row r="2158" spans="1:4">
      <c r="A2158" s="20"/>
      <c r="B2158" s="21"/>
      <c r="D2158" s="129"/>
    </row>
    <row r="2159" spans="1:4">
      <c r="A2159" s="20"/>
      <c r="B2159" s="21"/>
      <c r="D2159" s="129"/>
    </row>
    <row r="2160" spans="1:4">
      <c r="A2160" s="20"/>
      <c r="B2160" s="21"/>
      <c r="D2160" s="129"/>
    </row>
    <row r="2161" spans="1:4">
      <c r="A2161" s="20"/>
      <c r="B2161" s="21"/>
      <c r="D2161" s="129"/>
    </row>
    <row r="2162" spans="1:4">
      <c r="A2162" s="20"/>
      <c r="B2162" s="21"/>
      <c r="D2162" s="129"/>
    </row>
    <row r="2163" spans="1:4">
      <c r="A2163" s="20"/>
      <c r="B2163" s="21"/>
      <c r="D2163" s="129"/>
    </row>
    <row r="2164" spans="1:4">
      <c r="A2164" s="20"/>
      <c r="B2164" s="21"/>
      <c r="D2164" s="129"/>
    </row>
    <row r="2165" spans="1:4">
      <c r="A2165" s="20"/>
      <c r="B2165" s="21"/>
      <c r="D2165" s="129"/>
    </row>
    <row r="2166" spans="1:4">
      <c r="A2166" s="20"/>
      <c r="B2166" s="21"/>
      <c r="D2166" s="129"/>
    </row>
    <row r="2167" spans="1:4">
      <c r="A2167" s="20"/>
      <c r="B2167" s="21"/>
      <c r="D2167" s="129"/>
    </row>
    <row r="2168" spans="1:4">
      <c r="A2168" s="20"/>
      <c r="B2168" s="21"/>
      <c r="D2168" s="129"/>
    </row>
    <row r="2169" spans="1:4">
      <c r="A2169" s="20"/>
      <c r="B2169" s="21"/>
      <c r="D2169" s="129"/>
    </row>
    <row r="2170" spans="1:4">
      <c r="A2170" s="20"/>
      <c r="B2170" s="21"/>
      <c r="D2170" s="129"/>
    </row>
    <row r="2171" spans="1:4">
      <c r="A2171" s="20"/>
      <c r="B2171" s="21"/>
      <c r="D2171" s="129"/>
    </row>
    <row r="2172" spans="1:4">
      <c r="A2172" s="20"/>
      <c r="B2172" s="21"/>
      <c r="D2172" s="129"/>
    </row>
    <row r="2173" spans="1:4">
      <c r="A2173" s="20"/>
      <c r="B2173" s="21"/>
      <c r="D2173" s="129"/>
    </row>
    <row r="2174" spans="1:4">
      <c r="A2174" s="20"/>
      <c r="B2174" s="21"/>
      <c r="D2174" s="129"/>
    </row>
    <row r="2175" spans="1:4">
      <c r="A2175" s="20"/>
      <c r="B2175" s="21"/>
      <c r="D2175" s="129"/>
    </row>
    <row r="2176" spans="1:4">
      <c r="A2176" s="20"/>
      <c r="B2176" s="21"/>
      <c r="D2176" s="129"/>
    </row>
    <row r="2177" spans="1:4">
      <c r="A2177" s="20"/>
      <c r="B2177" s="21"/>
      <c r="D2177" s="129"/>
    </row>
    <row r="2178" spans="1:4">
      <c r="A2178" s="20"/>
      <c r="B2178" s="21"/>
      <c r="D2178" s="129"/>
    </row>
    <row r="2179" spans="1:4">
      <c r="A2179" s="20"/>
      <c r="B2179" s="21"/>
      <c r="D2179" s="129"/>
    </row>
    <row r="2180" spans="1:4">
      <c r="A2180" s="20"/>
      <c r="B2180" s="21"/>
      <c r="D2180" s="129"/>
    </row>
    <row r="2181" spans="1:4">
      <c r="A2181" s="20"/>
      <c r="B2181" s="21"/>
      <c r="D2181" s="129"/>
    </row>
    <row r="2182" spans="1:4">
      <c r="A2182" s="20"/>
      <c r="B2182" s="21"/>
      <c r="D2182" s="129"/>
    </row>
    <row r="2183" spans="1:4">
      <c r="A2183" s="20"/>
      <c r="B2183" s="21"/>
      <c r="D2183" s="129"/>
    </row>
    <row r="2184" spans="1:4">
      <c r="A2184" s="20"/>
      <c r="B2184" s="21"/>
      <c r="D2184" s="129"/>
    </row>
    <row r="2185" spans="1:4">
      <c r="A2185" s="20"/>
      <c r="B2185" s="21"/>
      <c r="D2185" s="129"/>
    </row>
    <row r="2186" spans="1:4">
      <c r="A2186" s="20"/>
      <c r="B2186" s="21"/>
      <c r="D2186" s="129"/>
    </row>
    <row r="2187" spans="1:4">
      <c r="A2187" s="20"/>
      <c r="B2187" s="21"/>
      <c r="D2187" s="129"/>
    </row>
    <row r="2188" spans="1:4">
      <c r="A2188" s="20"/>
      <c r="B2188" s="21"/>
      <c r="D2188" s="129"/>
    </row>
    <row r="2189" spans="1:4">
      <c r="A2189" s="20"/>
      <c r="B2189" s="21"/>
      <c r="D2189" s="129"/>
    </row>
    <row r="2190" spans="1:4">
      <c r="A2190" s="20"/>
      <c r="B2190" s="21"/>
      <c r="D2190" s="129"/>
    </row>
    <row r="2191" spans="1:4">
      <c r="A2191" s="20"/>
      <c r="B2191" s="21"/>
      <c r="D2191" s="129"/>
    </row>
    <row r="2192" spans="1:4">
      <c r="A2192" s="20"/>
      <c r="B2192" s="21"/>
      <c r="D2192" s="129"/>
    </row>
    <row r="2193" spans="1:4">
      <c r="A2193" s="20"/>
      <c r="B2193" s="21"/>
      <c r="D2193" s="129"/>
    </row>
    <row r="2194" spans="1:4">
      <c r="A2194" s="20"/>
      <c r="B2194" s="21"/>
      <c r="D2194" s="129"/>
    </row>
    <row r="2195" spans="1:4">
      <c r="A2195" s="20"/>
      <c r="B2195" s="21"/>
      <c r="D2195" s="129"/>
    </row>
    <row r="2196" spans="1:4">
      <c r="A2196" s="20"/>
      <c r="B2196" s="21"/>
      <c r="D2196" s="129"/>
    </row>
    <row r="2197" spans="1:4">
      <c r="A2197" s="20"/>
      <c r="B2197" s="21"/>
      <c r="D2197" s="129"/>
    </row>
    <row r="2198" spans="1:4">
      <c r="A2198" s="20"/>
      <c r="B2198" s="21"/>
      <c r="D2198" s="129"/>
    </row>
    <row r="2199" spans="1:4">
      <c r="A2199" s="20"/>
      <c r="B2199" s="21"/>
      <c r="D2199" s="129"/>
    </row>
    <row r="2200" spans="1:4">
      <c r="A2200" s="20"/>
      <c r="B2200" s="21"/>
      <c r="D2200" s="129"/>
    </row>
    <row r="2201" spans="1:4">
      <c r="A2201" s="20"/>
      <c r="B2201" s="21"/>
      <c r="D2201" s="129"/>
    </row>
    <row r="2202" spans="1:4">
      <c r="A2202" s="20"/>
      <c r="B2202" s="21"/>
      <c r="D2202" s="129"/>
    </row>
    <row r="2203" spans="1:4">
      <c r="A2203" s="20"/>
      <c r="B2203" s="21"/>
      <c r="D2203" s="129"/>
    </row>
    <row r="2204" spans="1:4">
      <c r="A2204" s="20"/>
      <c r="B2204" s="21"/>
      <c r="D2204" s="129"/>
    </row>
    <row r="2205" spans="1:4">
      <c r="A2205" s="20"/>
      <c r="B2205" s="21"/>
      <c r="D2205" s="129"/>
    </row>
    <row r="2206" spans="1:4">
      <c r="A2206" s="20"/>
      <c r="B2206" s="21"/>
      <c r="D2206" s="129"/>
    </row>
    <row r="2207" spans="1:4">
      <c r="A2207" s="20"/>
      <c r="B2207" s="21"/>
      <c r="D2207" s="129"/>
    </row>
    <row r="2208" spans="1:4">
      <c r="A2208" s="20"/>
      <c r="B2208" s="21"/>
      <c r="D2208" s="129"/>
    </row>
    <row r="2209" spans="1:4">
      <c r="A2209" s="20"/>
      <c r="B2209" s="21"/>
      <c r="D2209" s="129"/>
    </row>
    <row r="2210" spans="1:4">
      <c r="A2210" s="20"/>
      <c r="B2210" s="21"/>
      <c r="D2210" s="129"/>
    </row>
    <row r="2211" spans="1:4">
      <c r="A2211" s="20"/>
      <c r="B2211" s="21"/>
      <c r="D2211" s="129"/>
    </row>
    <row r="2212" spans="1:4">
      <c r="A2212" s="20"/>
      <c r="B2212" s="21"/>
      <c r="D2212" s="129"/>
    </row>
    <row r="2213" spans="1:4">
      <c r="A2213" s="20"/>
      <c r="B2213" s="21"/>
      <c r="D2213" s="129"/>
    </row>
    <row r="2214" spans="1:4">
      <c r="A2214" s="20"/>
      <c r="B2214" s="21"/>
      <c r="D2214" s="129"/>
    </row>
    <row r="2215" spans="1:4">
      <c r="A2215" s="20"/>
      <c r="B2215" s="21"/>
      <c r="D2215" s="129"/>
    </row>
    <row r="2216" spans="1:4">
      <c r="A2216" s="20"/>
      <c r="B2216" s="21"/>
      <c r="D2216" s="129"/>
    </row>
    <row r="2217" spans="1:4">
      <c r="A2217" s="20"/>
      <c r="B2217" s="21"/>
      <c r="D2217" s="129"/>
    </row>
    <row r="2218" spans="1:4">
      <c r="A2218" s="20"/>
      <c r="B2218" s="21"/>
      <c r="D2218" s="129"/>
    </row>
    <row r="2219" spans="1:4">
      <c r="A2219" s="20"/>
      <c r="B2219" s="21"/>
      <c r="D2219" s="129"/>
    </row>
    <row r="2220" spans="1:4">
      <c r="A2220" s="20"/>
      <c r="B2220" s="21"/>
      <c r="D2220" s="129"/>
    </row>
    <row r="2221" spans="1:4">
      <c r="A2221" s="20"/>
      <c r="B2221" s="21"/>
      <c r="D2221" s="129"/>
    </row>
    <row r="2222" spans="1:4">
      <c r="A2222" s="20"/>
      <c r="B2222" s="21"/>
      <c r="D2222" s="129"/>
    </row>
    <row r="2223" spans="1:4">
      <c r="A2223" s="20"/>
      <c r="B2223" s="21"/>
      <c r="D2223" s="129"/>
    </row>
    <row r="2224" spans="1:4">
      <c r="A2224" s="20"/>
      <c r="B2224" s="21"/>
      <c r="D2224" s="129"/>
    </row>
    <row r="2225" spans="1:4">
      <c r="A2225" s="20"/>
      <c r="B2225" s="21"/>
      <c r="D2225" s="129"/>
    </row>
    <row r="2226" spans="1:4">
      <c r="A2226" s="20"/>
      <c r="B2226" s="21"/>
      <c r="D2226" s="129"/>
    </row>
    <row r="2227" spans="1:4">
      <c r="A2227" s="20"/>
      <c r="B2227" s="21"/>
      <c r="D2227" s="129"/>
    </row>
    <row r="2228" spans="1:4">
      <c r="A2228" s="20"/>
      <c r="B2228" s="21"/>
      <c r="D2228" s="129"/>
    </row>
    <row r="2229" spans="1:4">
      <c r="A2229" s="20"/>
      <c r="B2229" s="21"/>
      <c r="D2229" s="129"/>
    </row>
    <row r="2230" spans="1:4">
      <c r="A2230" s="20"/>
      <c r="B2230" s="21"/>
      <c r="D2230" s="129"/>
    </row>
    <row r="2231" spans="1:4">
      <c r="A2231" s="20"/>
      <c r="B2231" s="21"/>
      <c r="D2231" s="129"/>
    </row>
    <row r="2232" spans="1:4">
      <c r="A2232" s="20"/>
      <c r="B2232" s="21"/>
      <c r="D2232" s="129"/>
    </row>
    <row r="2233" spans="1:4">
      <c r="A2233" s="20"/>
      <c r="B2233" s="21"/>
      <c r="D2233" s="129"/>
    </row>
    <row r="2234" spans="1:4">
      <c r="A2234" s="20"/>
      <c r="B2234" s="21"/>
      <c r="D2234" s="129"/>
    </row>
    <row r="2235" spans="1:4">
      <c r="A2235" s="20"/>
      <c r="B2235" s="21"/>
      <c r="D2235" s="129"/>
    </row>
    <row r="2236" spans="1:4">
      <c r="A2236" s="20"/>
      <c r="B2236" s="21"/>
      <c r="D2236" s="129"/>
    </row>
    <row r="2237" spans="1:4">
      <c r="A2237" s="20"/>
      <c r="B2237" s="21"/>
      <c r="D2237" s="129"/>
    </row>
    <row r="2238" spans="1:4">
      <c r="A2238" s="20"/>
      <c r="B2238" s="21"/>
      <c r="D2238" s="129"/>
    </row>
    <row r="2239" spans="1:4">
      <c r="A2239" s="20"/>
      <c r="B2239" s="21"/>
      <c r="D2239" s="129"/>
    </row>
    <row r="2240" spans="1:4">
      <c r="A2240" s="20"/>
      <c r="B2240" s="21"/>
      <c r="D2240" s="129"/>
    </row>
    <row r="2241" spans="1:4">
      <c r="A2241" s="20"/>
      <c r="B2241" s="21"/>
      <c r="D2241" s="129"/>
    </row>
    <row r="2242" spans="1:4">
      <c r="A2242" s="20"/>
      <c r="B2242" s="21"/>
      <c r="D2242" s="129"/>
    </row>
    <row r="2243" spans="1:4">
      <c r="A2243" s="20"/>
      <c r="B2243" s="21"/>
      <c r="D2243" s="129"/>
    </row>
    <row r="2244" spans="1:4">
      <c r="A2244" s="20"/>
      <c r="B2244" s="21"/>
      <c r="D2244" s="129"/>
    </row>
    <row r="2245" spans="1:4">
      <c r="A2245" s="20"/>
      <c r="B2245" s="21"/>
      <c r="D2245" s="129"/>
    </row>
    <row r="2246" spans="1:4">
      <c r="A2246" s="20"/>
      <c r="B2246" s="21"/>
      <c r="D2246" s="129"/>
    </row>
    <row r="2247" spans="1:4">
      <c r="A2247" s="20"/>
      <c r="B2247" s="21"/>
      <c r="D2247" s="129"/>
    </row>
    <row r="2248" spans="1:4">
      <c r="A2248" s="20"/>
      <c r="B2248" s="21"/>
      <c r="D2248" s="129"/>
    </row>
    <row r="2249" spans="1:4">
      <c r="A2249" s="20"/>
      <c r="B2249" s="21"/>
      <c r="D2249" s="129"/>
    </row>
    <row r="2250" spans="1:4">
      <c r="A2250" s="20"/>
      <c r="B2250" s="21"/>
      <c r="D2250" s="129"/>
    </row>
    <row r="2251" spans="1:4">
      <c r="A2251" s="20"/>
      <c r="B2251" s="21"/>
      <c r="D2251" s="129"/>
    </row>
    <row r="2252" spans="1:4">
      <c r="A2252" s="20"/>
      <c r="B2252" s="21"/>
      <c r="D2252" s="129"/>
    </row>
    <row r="2253" spans="1:4">
      <c r="A2253" s="20"/>
      <c r="B2253" s="21"/>
      <c r="D2253" s="129"/>
    </row>
    <row r="2254" spans="1:4">
      <c r="A2254" s="20"/>
      <c r="B2254" s="21"/>
      <c r="D2254" s="129"/>
    </row>
    <row r="2255" spans="1:4">
      <c r="A2255" s="20"/>
      <c r="B2255" s="21"/>
      <c r="D2255" s="129"/>
    </row>
    <row r="2256" spans="1:4">
      <c r="A2256" s="20"/>
      <c r="B2256" s="21"/>
      <c r="D2256" s="129"/>
    </row>
    <row r="2257" spans="1:4">
      <c r="A2257" s="20"/>
      <c r="B2257" s="21"/>
      <c r="D2257" s="129"/>
    </row>
    <row r="2258" spans="1:4">
      <c r="A2258" s="20"/>
      <c r="B2258" s="21"/>
      <c r="D2258" s="129"/>
    </row>
    <row r="2259" spans="1:4">
      <c r="A2259" s="20"/>
      <c r="B2259" s="21"/>
      <c r="D2259" s="129"/>
    </row>
    <row r="2260" spans="1:4">
      <c r="A2260" s="20"/>
      <c r="B2260" s="21"/>
      <c r="D2260" s="129"/>
    </row>
    <row r="2261" spans="1:4">
      <c r="A2261" s="20"/>
      <c r="B2261" s="21"/>
      <c r="D2261" s="129"/>
    </row>
    <row r="2262" spans="1:4">
      <c r="A2262" s="20"/>
      <c r="B2262" s="21"/>
      <c r="D2262" s="129"/>
    </row>
    <row r="2263" spans="1:4">
      <c r="A2263" s="20"/>
      <c r="B2263" s="21"/>
      <c r="D2263" s="129"/>
    </row>
    <row r="2264" spans="1:4">
      <c r="A2264" s="20"/>
      <c r="B2264" s="21"/>
      <c r="D2264" s="129"/>
    </row>
    <row r="2265" spans="1:4">
      <c r="A2265" s="20"/>
      <c r="B2265" s="21"/>
      <c r="D2265" s="129"/>
    </row>
    <row r="2266" spans="1:4">
      <c r="A2266" s="20"/>
      <c r="B2266" s="21"/>
      <c r="D2266" s="129"/>
    </row>
    <row r="2267" spans="1:4">
      <c r="A2267" s="20"/>
      <c r="B2267" s="21"/>
      <c r="D2267" s="129"/>
    </row>
    <row r="2268" spans="1:4">
      <c r="A2268" s="20"/>
      <c r="B2268" s="21"/>
      <c r="D2268" s="129"/>
    </row>
    <row r="2269" spans="1:4">
      <c r="A2269" s="20"/>
      <c r="B2269" s="21"/>
      <c r="D2269" s="129"/>
    </row>
    <row r="2270" spans="1:4">
      <c r="A2270" s="20"/>
      <c r="B2270" s="21"/>
      <c r="D2270" s="129"/>
    </row>
    <row r="2271" spans="1:4">
      <c r="A2271" s="20"/>
      <c r="B2271" s="21"/>
      <c r="D2271" s="129"/>
    </row>
    <row r="2272" spans="1:4">
      <c r="A2272" s="20"/>
      <c r="B2272" s="21"/>
      <c r="D2272" s="129"/>
    </row>
    <row r="2273" spans="1:4">
      <c r="A2273" s="20"/>
      <c r="B2273" s="21"/>
      <c r="D2273" s="129"/>
    </row>
    <row r="2274" spans="1:4">
      <c r="A2274" s="20"/>
      <c r="B2274" s="21"/>
      <c r="D2274" s="129"/>
    </row>
    <row r="2275" spans="1:4">
      <c r="A2275" s="20"/>
      <c r="B2275" s="21"/>
      <c r="D2275" s="129"/>
    </row>
    <row r="2276" spans="1:4">
      <c r="A2276" s="20"/>
      <c r="B2276" s="21"/>
      <c r="D2276" s="129"/>
    </row>
    <row r="2277" spans="1:4">
      <c r="A2277" s="20"/>
      <c r="B2277" s="21"/>
      <c r="D2277" s="129"/>
    </row>
    <row r="2278" spans="1:4">
      <c r="A2278" s="20"/>
      <c r="B2278" s="21"/>
      <c r="D2278" s="129"/>
    </row>
    <row r="2279" spans="1:4">
      <c r="A2279" s="20"/>
      <c r="B2279" s="21"/>
      <c r="D2279" s="129"/>
    </row>
    <row r="2280" spans="1:4">
      <c r="A2280" s="20"/>
      <c r="B2280" s="21"/>
      <c r="D2280" s="129"/>
    </row>
    <row r="2281" spans="1:4">
      <c r="A2281" s="20"/>
      <c r="B2281" s="21"/>
      <c r="D2281" s="129"/>
    </row>
    <row r="2282" spans="1:4">
      <c r="A2282" s="20"/>
      <c r="B2282" s="21"/>
      <c r="D2282" s="129"/>
    </row>
    <row r="2283" spans="1:4">
      <c r="A2283" s="20"/>
      <c r="B2283" s="21"/>
      <c r="D2283" s="129"/>
    </row>
    <row r="2284" spans="1:4">
      <c r="A2284" s="20"/>
      <c r="B2284" s="21"/>
      <c r="D2284" s="129"/>
    </row>
    <row r="2285" spans="1:4">
      <c r="A2285" s="20"/>
      <c r="B2285" s="21"/>
      <c r="D2285" s="129"/>
    </row>
    <row r="2286" spans="1:4">
      <c r="A2286" s="20"/>
      <c r="B2286" s="21"/>
      <c r="D2286" s="129"/>
    </row>
    <row r="2287" spans="1:4">
      <c r="A2287" s="20"/>
      <c r="B2287" s="21"/>
      <c r="D2287" s="129"/>
    </row>
    <row r="2288" spans="1:4">
      <c r="A2288" s="20"/>
      <c r="B2288" s="21"/>
      <c r="D2288" s="129"/>
    </row>
    <row r="2289" spans="1:4">
      <c r="A2289" s="20"/>
      <c r="B2289" s="21"/>
      <c r="D2289" s="129"/>
    </row>
    <row r="2290" spans="1:4">
      <c r="A2290" s="20"/>
      <c r="B2290" s="21"/>
      <c r="D2290" s="129"/>
    </row>
    <row r="2291" spans="1:4">
      <c r="A2291" s="20"/>
      <c r="B2291" s="21"/>
      <c r="D2291" s="129"/>
    </row>
    <row r="2292" spans="1:4">
      <c r="A2292" s="20"/>
      <c r="B2292" s="21"/>
      <c r="D2292" s="129"/>
    </row>
    <row r="2293" spans="1:4">
      <c r="A2293" s="20"/>
      <c r="B2293" s="21"/>
      <c r="D2293" s="129"/>
    </row>
    <row r="2294" spans="1:4">
      <c r="A2294" s="20"/>
      <c r="B2294" s="21"/>
      <c r="D2294" s="129"/>
    </row>
    <row r="2295" spans="1:4">
      <c r="A2295" s="20"/>
      <c r="B2295" s="21"/>
      <c r="D2295" s="129"/>
    </row>
    <row r="2296" spans="1:4">
      <c r="A2296" s="20"/>
      <c r="B2296" s="21"/>
      <c r="D2296" s="129"/>
    </row>
    <row r="2297" spans="1:4">
      <c r="A2297" s="20"/>
      <c r="B2297" s="21"/>
      <c r="D2297" s="129"/>
    </row>
    <row r="2298" spans="1:4">
      <c r="A2298" s="20"/>
      <c r="B2298" s="21"/>
      <c r="D2298" s="129"/>
    </row>
    <row r="2299" spans="1:4">
      <c r="A2299" s="20"/>
      <c r="B2299" s="21"/>
      <c r="D2299" s="129"/>
    </row>
    <row r="2300" spans="1:4">
      <c r="A2300" s="20"/>
      <c r="B2300" s="21"/>
      <c r="D2300" s="129"/>
    </row>
    <row r="2301" spans="1:4">
      <c r="A2301" s="20"/>
      <c r="B2301" s="21"/>
      <c r="D2301" s="129"/>
    </row>
    <row r="2302" spans="1:4">
      <c r="A2302" s="20"/>
      <c r="B2302" s="21"/>
      <c r="D2302" s="129"/>
    </row>
    <row r="2303" spans="1:4">
      <c r="A2303" s="20"/>
      <c r="B2303" s="21"/>
      <c r="D2303" s="129"/>
    </row>
    <row r="2304" spans="1:4">
      <c r="A2304" s="20"/>
      <c r="B2304" s="21"/>
      <c r="D2304" s="129"/>
    </row>
    <row r="2305" spans="1:4">
      <c r="A2305" s="20"/>
      <c r="B2305" s="21"/>
      <c r="D2305" s="129"/>
    </row>
    <row r="2306" spans="1:4">
      <c r="A2306" s="20"/>
      <c r="B2306" s="21"/>
      <c r="D2306" s="129"/>
    </row>
    <row r="2307" spans="1:4">
      <c r="A2307" s="20"/>
      <c r="B2307" s="21"/>
      <c r="D2307" s="129"/>
    </row>
    <row r="2308" spans="1:4">
      <c r="A2308" s="20"/>
      <c r="B2308" s="21"/>
      <c r="D2308" s="129"/>
    </row>
    <row r="2309" spans="1:4">
      <c r="A2309" s="20"/>
      <c r="B2309" s="21"/>
      <c r="D2309" s="129"/>
    </row>
    <row r="2310" spans="1:4">
      <c r="A2310" s="20"/>
      <c r="B2310" s="21"/>
      <c r="D2310" s="129"/>
    </row>
    <row r="2311" spans="1:4">
      <c r="A2311" s="20"/>
      <c r="B2311" s="21"/>
      <c r="D2311" s="129"/>
    </row>
    <row r="2312" spans="1:4">
      <c r="A2312" s="20"/>
      <c r="B2312" s="21"/>
      <c r="D2312" s="129"/>
    </row>
    <row r="2313" spans="1:4">
      <c r="A2313" s="20"/>
      <c r="B2313" s="21"/>
      <c r="D2313" s="129"/>
    </row>
    <row r="2314" spans="1:4">
      <c r="A2314" s="20"/>
      <c r="B2314" s="21"/>
      <c r="D2314" s="129"/>
    </row>
    <row r="2315" spans="1:4">
      <c r="A2315" s="20"/>
      <c r="B2315" s="21"/>
      <c r="D2315" s="129"/>
    </row>
    <row r="2316" spans="1:4">
      <c r="A2316" s="20"/>
      <c r="B2316" s="21"/>
      <c r="D2316" s="129"/>
    </row>
    <row r="2317" spans="1:4">
      <c r="A2317" s="20"/>
      <c r="B2317" s="21"/>
      <c r="D2317" s="129"/>
    </row>
    <row r="2318" spans="1:4">
      <c r="A2318" s="20"/>
      <c r="B2318" s="21"/>
      <c r="D2318" s="129"/>
    </row>
    <row r="2319" spans="1:4">
      <c r="A2319" s="20"/>
      <c r="B2319" s="21"/>
      <c r="D2319" s="129"/>
    </row>
    <row r="2320" spans="1:4">
      <c r="A2320" s="20"/>
      <c r="B2320" s="21"/>
      <c r="D2320" s="129"/>
    </row>
    <row r="2321" spans="1:4">
      <c r="A2321" s="20"/>
      <c r="B2321" s="21"/>
      <c r="D2321" s="129"/>
    </row>
    <row r="2322" spans="1:4">
      <c r="A2322" s="20"/>
      <c r="B2322" s="21"/>
      <c r="D2322" s="129"/>
    </row>
    <row r="2323" spans="1:4">
      <c r="A2323" s="20"/>
      <c r="B2323" s="21"/>
      <c r="D2323" s="129"/>
    </row>
    <row r="2324" spans="1:4">
      <c r="A2324" s="20"/>
      <c r="B2324" s="21"/>
      <c r="D2324" s="129"/>
    </row>
    <row r="2325" spans="1:4">
      <c r="A2325" s="20"/>
      <c r="B2325" s="21"/>
      <c r="D2325" s="129"/>
    </row>
    <row r="2326" spans="1:4">
      <c r="A2326" s="20"/>
      <c r="B2326" s="21"/>
      <c r="D2326" s="129"/>
    </row>
    <row r="2327" spans="1:4">
      <c r="A2327" s="20"/>
      <c r="B2327" s="21"/>
      <c r="D2327" s="129"/>
    </row>
    <row r="2328" spans="1:4">
      <c r="A2328" s="20"/>
      <c r="B2328" s="21"/>
      <c r="D2328" s="129"/>
    </row>
    <row r="2329" spans="1:4">
      <c r="A2329" s="20"/>
      <c r="B2329" s="21"/>
      <c r="D2329" s="129"/>
    </row>
    <row r="2330" spans="1:4">
      <c r="A2330" s="20"/>
      <c r="B2330" s="21"/>
      <c r="D2330" s="129"/>
    </row>
    <row r="2331" spans="1:4">
      <c r="A2331" s="20"/>
      <c r="B2331" s="21"/>
      <c r="D2331" s="129"/>
    </row>
    <row r="2332" spans="1:4">
      <c r="A2332" s="20"/>
      <c r="B2332" s="21"/>
      <c r="D2332" s="129"/>
    </row>
    <row r="2333" spans="1:4">
      <c r="A2333" s="20"/>
      <c r="B2333" s="21"/>
      <c r="D2333" s="129"/>
    </row>
    <row r="2334" spans="1:4">
      <c r="A2334" s="20"/>
      <c r="B2334" s="21"/>
      <c r="D2334" s="129"/>
    </row>
    <row r="2335" spans="1:4">
      <c r="A2335" s="20"/>
      <c r="B2335" s="21"/>
      <c r="D2335" s="129"/>
    </row>
    <row r="2336" spans="1:4">
      <c r="A2336" s="20"/>
      <c r="B2336" s="21"/>
      <c r="D2336" s="129"/>
    </row>
    <row r="2337" spans="1:4">
      <c r="A2337" s="20"/>
      <c r="B2337" s="21"/>
      <c r="D2337" s="129"/>
    </row>
    <row r="2338" spans="1:4">
      <c r="A2338" s="20"/>
      <c r="B2338" s="21"/>
      <c r="D2338" s="129"/>
    </row>
    <row r="2339" spans="1:4">
      <c r="A2339" s="20"/>
      <c r="B2339" s="21"/>
      <c r="D2339" s="129"/>
    </row>
    <row r="2340" spans="1:4">
      <c r="A2340" s="20"/>
      <c r="B2340" s="21"/>
      <c r="D2340" s="129"/>
    </row>
    <row r="2341" spans="1:4">
      <c r="A2341" s="20"/>
      <c r="B2341" s="21"/>
      <c r="D2341" s="129"/>
    </row>
    <row r="2342" spans="1:4">
      <c r="A2342" s="20"/>
      <c r="B2342" s="21"/>
      <c r="D2342" s="129"/>
    </row>
    <row r="2343" spans="1:4">
      <c r="A2343" s="20"/>
      <c r="B2343" s="21"/>
      <c r="D2343" s="129"/>
    </row>
    <row r="2344" spans="1:4">
      <c r="A2344" s="20"/>
      <c r="B2344" s="21"/>
      <c r="D2344" s="129"/>
    </row>
    <row r="2345" spans="1:4">
      <c r="A2345" s="20"/>
      <c r="B2345" s="21"/>
      <c r="D2345" s="129"/>
    </row>
    <row r="2346" spans="1:4">
      <c r="A2346" s="20"/>
      <c r="B2346" s="21"/>
      <c r="D2346" s="129"/>
    </row>
    <row r="2347" spans="1:4">
      <c r="A2347" s="20"/>
      <c r="B2347" s="21"/>
      <c r="D2347" s="129"/>
    </row>
    <row r="2348" spans="1:4">
      <c r="A2348" s="20"/>
      <c r="B2348" s="21"/>
      <c r="D2348" s="129"/>
    </row>
    <row r="2349" spans="1:4">
      <c r="A2349" s="20"/>
      <c r="B2349" s="21"/>
      <c r="D2349" s="129"/>
    </row>
    <row r="2350" spans="1:4">
      <c r="A2350" s="20"/>
      <c r="B2350" s="21"/>
      <c r="D2350" s="129"/>
    </row>
    <row r="2351" spans="1:4">
      <c r="A2351" s="20"/>
      <c r="B2351" s="21"/>
      <c r="D2351" s="129"/>
    </row>
    <row r="2352" spans="1:4">
      <c r="A2352" s="20"/>
      <c r="B2352" s="21"/>
      <c r="D2352" s="129"/>
    </row>
    <row r="2353" spans="1:4">
      <c r="A2353" s="20"/>
      <c r="B2353" s="21"/>
      <c r="D2353" s="129"/>
    </row>
    <row r="2354" spans="1:4">
      <c r="A2354" s="20"/>
      <c r="B2354" s="21"/>
      <c r="D2354" s="129"/>
    </row>
    <row r="2355" spans="1:4">
      <c r="A2355" s="20"/>
      <c r="B2355" s="21"/>
      <c r="D2355" s="129"/>
    </row>
    <row r="2356" spans="1:4">
      <c r="A2356" s="20"/>
      <c r="B2356" s="21"/>
      <c r="D2356" s="129"/>
    </row>
    <row r="2357" spans="1:4">
      <c r="A2357" s="20"/>
      <c r="B2357" s="21"/>
      <c r="D2357" s="129"/>
    </row>
    <row r="2358" spans="1:4">
      <c r="A2358" s="20"/>
      <c r="B2358" s="21"/>
      <c r="D2358" s="129"/>
    </row>
    <row r="2359" spans="1:4">
      <c r="A2359" s="20"/>
      <c r="B2359" s="21"/>
      <c r="D2359" s="129"/>
    </row>
    <row r="2360" spans="1:4">
      <c r="A2360" s="20"/>
      <c r="B2360" s="21"/>
      <c r="D2360" s="129"/>
    </row>
    <row r="2361" spans="1:4">
      <c r="A2361" s="20"/>
      <c r="B2361" s="21"/>
      <c r="D2361" s="129"/>
    </row>
    <row r="2362" spans="1:4">
      <c r="A2362" s="20"/>
      <c r="B2362" s="21"/>
      <c r="D2362" s="129"/>
    </row>
    <row r="2363" spans="1:4">
      <c r="A2363" s="20"/>
      <c r="B2363" s="21"/>
      <c r="D2363" s="129"/>
    </row>
    <row r="2364" spans="1:4">
      <c r="A2364" s="20"/>
      <c r="B2364" s="21"/>
      <c r="D2364" s="129"/>
    </row>
    <row r="2365" spans="1:4">
      <c r="A2365" s="20"/>
      <c r="B2365" s="21"/>
      <c r="D2365" s="129"/>
    </row>
    <row r="2366" spans="1:4">
      <c r="A2366" s="20"/>
      <c r="B2366" s="21"/>
      <c r="D2366" s="129"/>
    </row>
    <row r="2367" spans="1:4">
      <c r="A2367" s="20"/>
      <c r="B2367" s="21"/>
      <c r="D2367" s="129"/>
    </row>
    <row r="2368" spans="1:4">
      <c r="A2368" s="20"/>
      <c r="B2368" s="21"/>
      <c r="D2368" s="129"/>
    </row>
    <row r="2369" spans="1:4">
      <c r="A2369" s="20"/>
      <c r="B2369" s="21"/>
      <c r="D2369" s="129"/>
    </row>
    <row r="2370" spans="1:4">
      <c r="A2370" s="20"/>
      <c r="B2370" s="21"/>
      <c r="D2370" s="129"/>
    </row>
    <row r="2371" spans="1:4">
      <c r="A2371" s="20"/>
      <c r="B2371" s="21"/>
      <c r="D2371" s="129"/>
    </row>
    <row r="2372" spans="1:4">
      <c r="A2372" s="20"/>
      <c r="B2372" s="21"/>
      <c r="D2372" s="129"/>
    </row>
    <row r="2373" spans="1:4">
      <c r="A2373" s="20"/>
      <c r="B2373" s="21"/>
      <c r="D2373" s="129"/>
    </row>
    <row r="2374" spans="1:4">
      <c r="A2374" s="20"/>
      <c r="B2374" s="21"/>
      <c r="D2374" s="129"/>
    </row>
    <row r="2375" spans="1:4">
      <c r="A2375" s="20"/>
      <c r="B2375" s="21"/>
      <c r="D2375" s="129"/>
    </row>
    <row r="2376" spans="1:4">
      <c r="A2376" s="20"/>
      <c r="B2376" s="21"/>
      <c r="D2376" s="129"/>
    </row>
    <row r="2377" spans="1:4">
      <c r="A2377" s="20"/>
      <c r="B2377" s="21"/>
      <c r="D2377" s="129"/>
    </row>
    <row r="2378" spans="1:4">
      <c r="A2378" s="20"/>
      <c r="B2378" s="21"/>
      <c r="D2378" s="129"/>
    </row>
    <row r="2379" spans="1:4">
      <c r="A2379" s="20"/>
      <c r="B2379" s="21"/>
      <c r="D2379" s="129"/>
    </row>
    <row r="2380" spans="1:4">
      <c r="A2380" s="20"/>
      <c r="B2380" s="21"/>
      <c r="D2380" s="129"/>
    </row>
    <row r="2381" spans="1:4">
      <c r="A2381" s="20"/>
      <c r="B2381" s="21"/>
      <c r="D2381" s="129"/>
    </row>
    <row r="2382" spans="1:4">
      <c r="A2382" s="20"/>
      <c r="B2382" s="21"/>
      <c r="D2382" s="129"/>
    </row>
    <row r="2383" spans="1:4">
      <c r="A2383" s="20"/>
      <c r="B2383" s="21"/>
      <c r="D2383" s="129"/>
    </row>
    <row r="2384" spans="1:4">
      <c r="A2384" s="20"/>
      <c r="B2384" s="21"/>
      <c r="D2384" s="129"/>
    </row>
    <row r="2385" spans="1:4">
      <c r="A2385" s="20"/>
      <c r="B2385" s="21"/>
      <c r="D2385" s="129"/>
    </row>
    <row r="2386" spans="1:4">
      <c r="A2386" s="20"/>
      <c r="B2386" s="21"/>
      <c r="D2386" s="129"/>
    </row>
    <row r="2387" spans="1:4">
      <c r="A2387" s="20"/>
      <c r="B2387" s="21"/>
      <c r="D2387" s="129"/>
    </row>
    <row r="2388" spans="1:4">
      <c r="A2388" s="20"/>
      <c r="B2388" s="21"/>
      <c r="D2388" s="129"/>
    </row>
    <row r="2389" spans="1:4">
      <c r="A2389" s="20"/>
      <c r="B2389" s="21"/>
      <c r="D2389" s="129"/>
    </row>
    <row r="2390" spans="1:4">
      <c r="A2390" s="20"/>
      <c r="B2390" s="21"/>
      <c r="D2390" s="129"/>
    </row>
    <row r="2391" spans="1:4">
      <c r="A2391" s="20"/>
      <c r="B2391" s="21"/>
      <c r="D2391" s="129"/>
    </row>
    <row r="2392" spans="1:4">
      <c r="A2392" s="20"/>
      <c r="B2392" s="21"/>
      <c r="D2392" s="129"/>
    </row>
    <row r="2393" spans="1:4">
      <c r="A2393" s="20"/>
      <c r="B2393" s="21"/>
      <c r="D2393" s="129"/>
    </row>
    <row r="2394" spans="1:4">
      <c r="A2394" s="20"/>
      <c r="B2394" s="21"/>
      <c r="D2394" s="129"/>
    </row>
    <row r="2395" spans="1:4">
      <c r="A2395" s="20"/>
      <c r="B2395" s="21"/>
      <c r="D2395" s="129"/>
    </row>
    <row r="2396" spans="1:4">
      <c r="A2396" s="20"/>
      <c r="B2396" s="21"/>
      <c r="D2396" s="129"/>
    </row>
    <row r="2397" spans="1:4">
      <c r="A2397" s="20"/>
      <c r="B2397" s="21"/>
      <c r="D2397" s="129"/>
    </row>
    <row r="2398" spans="1:4">
      <c r="A2398" s="20"/>
      <c r="B2398" s="21"/>
      <c r="D2398" s="129"/>
    </row>
    <row r="2399" spans="1:4">
      <c r="A2399" s="20"/>
      <c r="B2399" s="21"/>
      <c r="D2399" s="129"/>
    </row>
    <row r="2400" spans="1:4">
      <c r="A2400" s="20"/>
      <c r="B2400" s="21"/>
      <c r="D2400" s="129"/>
    </row>
    <row r="2401" spans="1:4">
      <c r="A2401" s="20"/>
      <c r="B2401" s="21"/>
      <c r="D2401" s="129"/>
    </row>
    <row r="2402" spans="1:4">
      <c r="A2402" s="20"/>
      <c r="B2402" s="21"/>
      <c r="D2402" s="129"/>
    </row>
    <row r="2403" spans="1:4">
      <c r="A2403" s="20"/>
      <c r="B2403" s="21"/>
      <c r="D2403" s="129"/>
    </row>
    <row r="2404" spans="1:4">
      <c r="A2404" s="20"/>
      <c r="B2404" s="21"/>
      <c r="D2404" s="129"/>
    </row>
    <row r="2405" spans="1:4">
      <c r="A2405" s="20"/>
      <c r="B2405" s="21"/>
      <c r="D2405" s="129"/>
    </row>
    <row r="2406" spans="1:4">
      <c r="A2406" s="20"/>
      <c r="B2406" s="21"/>
      <c r="D2406" s="129"/>
    </row>
    <row r="2407" spans="1:4">
      <c r="A2407" s="20"/>
      <c r="B2407" s="21"/>
      <c r="D2407" s="129"/>
    </row>
    <row r="2408" spans="1:4">
      <c r="A2408" s="20"/>
      <c r="B2408" s="21"/>
      <c r="D2408" s="129"/>
    </row>
    <row r="2409" spans="1:4">
      <c r="A2409" s="20"/>
      <c r="B2409" s="21"/>
      <c r="D2409" s="129"/>
    </row>
    <row r="2410" spans="1:4">
      <c r="A2410" s="20"/>
      <c r="B2410" s="21"/>
      <c r="D2410" s="129"/>
    </row>
    <row r="2411" spans="1:4">
      <c r="A2411" s="20"/>
      <c r="B2411" s="21"/>
      <c r="D2411" s="129"/>
    </row>
    <row r="2412" spans="1:4">
      <c r="A2412" s="20"/>
      <c r="B2412" s="21"/>
      <c r="D2412" s="129"/>
    </row>
    <row r="2413" spans="1:4">
      <c r="A2413" s="20"/>
      <c r="B2413" s="21"/>
      <c r="D2413" s="129"/>
    </row>
    <row r="2414" spans="1:4">
      <c r="A2414" s="20"/>
      <c r="B2414" s="21"/>
      <c r="D2414" s="129"/>
    </row>
    <row r="2415" spans="1:4">
      <c r="A2415" s="20"/>
      <c r="B2415" s="21"/>
      <c r="D2415" s="129"/>
    </row>
    <row r="2416" spans="1:4">
      <c r="A2416" s="20"/>
      <c r="B2416" s="21"/>
      <c r="D2416" s="129"/>
    </row>
    <row r="2417" spans="1:4">
      <c r="A2417" s="20"/>
      <c r="B2417" s="21"/>
      <c r="D2417" s="129"/>
    </row>
    <row r="2418" spans="1:4">
      <c r="A2418" s="20"/>
      <c r="B2418" s="21"/>
      <c r="D2418" s="129"/>
    </row>
    <row r="2419" spans="1:4">
      <c r="A2419" s="20"/>
      <c r="B2419" s="21"/>
      <c r="D2419" s="129"/>
    </row>
    <row r="2420" spans="1:4">
      <c r="A2420" s="20"/>
      <c r="B2420" s="21"/>
      <c r="D2420" s="129"/>
    </row>
    <row r="2421" spans="1:4">
      <c r="A2421" s="20"/>
      <c r="B2421" s="21"/>
      <c r="D2421" s="129"/>
    </row>
    <row r="2422" spans="1:4">
      <c r="A2422" s="20"/>
      <c r="B2422" s="21"/>
      <c r="D2422" s="129"/>
    </row>
    <row r="2423" spans="1:4">
      <c r="A2423" s="20"/>
      <c r="B2423" s="21"/>
      <c r="D2423" s="129"/>
    </row>
    <row r="2424" spans="1:4">
      <c r="A2424" s="20"/>
      <c r="B2424" s="21"/>
      <c r="D2424" s="129"/>
    </row>
    <row r="2425" spans="1:4">
      <c r="A2425" s="20"/>
      <c r="B2425" s="21"/>
      <c r="D2425" s="129"/>
    </row>
    <row r="2426" spans="1:4">
      <c r="A2426" s="20"/>
      <c r="B2426" s="21"/>
      <c r="D2426" s="129"/>
    </row>
    <row r="2427" spans="1:4">
      <c r="A2427" s="20"/>
      <c r="B2427" s="21"/>
      <c r="D2427" s="129"/>
    </row>
    <row r="2428" spans="1:4">
      <c r="A2428" s="20"/>
      <c r="B2428" s="21"/>
      <c r="D2428" s="129"/>
    </row>
    <row r="2429" spans="1:4">
      <c r="A2429" s="20"/>
      <c r="B2429" s="21"/>
      <c r="D2429" s="129"/>
    </row>
    <row r="2430" spans="1:4">
      <c r="A2430" s="20"/>
      <c r="B2430" s="21"/>
      <c r="D2430" s="129"/>
    </row>
    <row r="2431" spans="1:4">
      <c r="A2431" s="20"/>
      <c r="B2431" s="21"/>
      <c r="D2431" s="129"/>
    </row>
    <row r="2432" spans="1:4">
      <c r="A2432" s="20"/>
      <c r="B2432" s="21"/>
      <c r="D2432" s="129"/>
    </row>
    <row r="2433" spans="1:4">
      <c r="A2433" s="20"/>
      <c r="B2433" s="21"/>
      <c r="D2433" s="129"/>
    </row>
    <row r="2434" spans="1:4">
      <c r="A2434" s="20"/>
      <c r="B2434" s="21"/>
      <c r="D2434" s="129"/>
    </row>
    <row r="2435" spans="1:4">
      <c r="A2435" s="20"/>
      <c r="B2435" s="21"/>
      <c r="D2435" s="129"/>
    </row>
    <row r="2436" spans="1:4">
      <c r="A2436" s="20"/>
      <c r="B2436" s="21"/>
      <c r="D2436" s="129"/>
    </row>
    <row r="2437" spans="1:4">
      <c r="A2437" s="20"/>
      <c r="B2437" s="21"/>
      <c r="D2437" s="129"/>
    </row>
    <row r="2438" spans="1:4">
      <c r="A2438" s="20"/>
      <c r="B2438" s="21"/>
      <c r="D2438" s="129"/>
    </row>
    <row r="2439" spans="1:4">
      <c r="A2439" s="20"/>
      <c r="B2439" s="21"/>
      <c r="D2439" s="129"/>
    </row>
    <row r="2440" spans="1:4">
      <c r="A2440" s="20"/>
      <c r="B2440" s="21"/>
      <c r="D2440" s="129"/>
    </row>
    <row r="2441" spans="1:4">
      <c r="A2441" s="20"/>
      <c r="B2441" s="21"/>
      <c r="D2441" s="129"/>
    </row>
    <row r="2442" spans="1:4">
      <c r="A2442" s="20"/>
      <c r="B2442" s="21"/>
      <c r="D2442" s="129"/>
    </row>
    <row r="2443" spans="1:4">
      <c r="A2443" s="20"/>
      <c r="B2443" s="21"/>
      <c r="D2443" s="129"/>
    </row>
    <row r="2444" spans="1:4">
      <c r="A2444" s="20"/>
      <c r="B2444" s="21"/>
      <c r="D2444" s="129"/>
    </row>
    <row r="2445" spans="1:4">
      <c r="A2445" s="20"/>
      <c r="B2445" s="21"/>
      <c r="D2445" s="129"/>
    </row>
    <row r="2446" spans="1:4">
      <c r="A2446" s="20"/>
      <c r="B2446" s="21"/>
      <c r="D2446" s="129"/>
    </row>
    <row r="2447" spans="1:4">
      <c r="A2447" s="20"/>
      <c r="B2447" s="21"/>
      <c r="D2447" s="129"/>
    </row>
    <row r="2448" spans="1:4">
      <c r="A2448" s="20"/>
      <c r="B2448" s="21"/>
      <c r="D2448" s="129"/>
    </row>
    <row r="2449" spans="1:4">
      <c r="A2449" s="20"/>
      <c r="B2449" s="21"/>
      <c r="D2449" s="129"/>
    </row>
    <row r="2450" spans="1:4">
      <c r="A2450" s="20"/>
      <c r="B2450" s="21"/>
      <c r="D2450" s="129"/>
    </row>
    <row r="2451" spans="1:4">
      <c r="A2451" s="20"/>
      <c r="B2451" s="21"/>
      <c r="D2451" s="129"/>
    </row>
    <row r="2452" spans="1:4">
      <c r="A2452" s="20"/>
      <c r="B2452" s="21"/>
      <c r="D2452" s="129"/>
    </row>
    <row r="2453" spans="1:4">
      <c r="A2453" s="20"/>
      <c r="B2453" s="21"/>
      <c r="D2453" s="129"/>
    </row>
    <row r="2454" spans="1:4">
      <c r="A2454" s="20"/>
      <c r="B2454" s="21"/>
      <c r="D2454" s="129"/>
    </row>
    <row r="2455" spans="1:4">
      <c r="A2455" s="20"/>
      <c r="B2455" s="21"/>
      <c r="D2455" s="129"/>
    </row>
    <row r="2456" spans="1:4">
      <c r="A2456" s="20"/>
      <c r="B2456" s="21"/>
      <c r="D2456" s="129"/>
    </row>
    <row r="2457" spans="1:4">
      <c r="A2457" s="20"/>
      <c r="B2457" s="21"/>
      <c r="D2457" s="129"/>
    </row>
    <row r="2458" spans="1:4">
      <c r="A2458" s="20"/>
      <c r="B2458" s="21"/>
      <c r="D2458" s="129"/>
    </row>
    <row r="2459" spans="1:4">
      <c r="A2459" s="20"/>
      <c r="B2459" s="21"/>
      <c r="D2459" s="129"/>
    </row>
    <row r="2460" spans="1:4">
      <c r="A2460" s="20"/>
      <c r="B2460" s="21"/>
      <c r="D2460" s="129"/>
    </row>
    <row r="2461" spans="1:4">
      <c r="A2461" s="20"/>
      <c r="B2461" s="21"/>
      <c r="D2461" s="129"/>
    </row>
    <row r="2462" spans="1:4">
      <c r="A2462" s="20"/>
      <c r="B2462" s="21"/>
      <c r="D2462" s="129"/>
    </row>
    <row r="2463" spans="1:4">
      <c r="A2463" s="20"/>
      <c r="B2463" s="21"/>
      <c r="D2463" s="129"/>
    </row>
    <row r="2464" spans="1:4">
      <c r="A2464" s="20"/>
      <c r="B2464" s="21"/>
      <c r="D2464" s="129"/>
    </row>
    <row r="2465" spans="1:4">
      <c r="A2465" s="20"/>
      <c r="B2465" s="21"/>
      <c r="D2465" s="129"/>
    </row>
    <row r="2466" spans="1:4">
      <c r="A2466" s="20"/>
      <c r="B2466" s="21"/>
      <c r="D2466" s="129"/>
    </row>
    <row r="2467" spans="1:4">
      <c r="A2467" s="20"/>
      <c r="B2467" s="21"/>
      <c r="D2467" s="129"/>
    </row>
    <row r="2468" spans="1:4">
      <c r="A2468" s="20"/>
      <c r="B2468" s="21"/>
      <c r="D2468" s="129"/>
    </row>
    <row r="2469" spans="1:4">
      <c r="A2469" s="20"/>
      <c r="B2469" s="21"/>
      <c r="D2469" s="129"/>
    </row>
    <row r="2470" spans="1:4">
      <c r="A2470" s="20"/>
      <c r="B2470" s="21"/>
      <c r="D2470" s="129"/>
    </row>
    <row r="2471" spans="1:4">
      <c r="A2471" s="20"/>
      <c r="B2471" s="21"/>
      <c r="D2471" s="129"/>
    </row>
    <row r="2472" spans="1:4">
      <c r="A2472" s="20"/>
      <c r="B2472" s="21"/>
      <c r="D2472" s="129"/>
    </row>
    <row r="2473" spans="1:4">
      <c r="A2473" s="20"/>
      <c r="B2473" s="21"/>
      <c r="D2473" s="129"/>
    </row>
    <row r="2474" spans="1:4">
      <c r="A2474" s="20"/>
      <c r="B2474" s="21"/>
      <c r="D2474" s="129"/>
    </row>
    <row r="2475" spans="1:4">
      <c r="A2475" s="20"/>
      <c r="B2475" s="21"/>
      <c r="D2475" s="129"/>
    </row>
    <row r="2476" spans="1:4">
      <c r="A2476" s="20"/>
      <c r="B2476" s="21"/>
      <c r="D2476" s="129"/>
    </row>
    <row r="2477" spans="1:4">
      <c r="A2477" s="20"/>
      <c r="B2477" s="21"/>
      <c r="D2477" s="129"/>
    </row>
    <row r="2478" spans="1:4">
      <c r="A2478" s="20"/>
      <c r="B2478" s="21"/>
      <c r="D2478" s="129"/>
    </row>
    <row r="2479" spans="1:4">
      <c r="A2479" s="20"/>
      <c r="B2479" s="21"/>
      <c r="D2479" s="129"/>
    </row>
    <row r="2480" spans="1:4">
      <c r="A2480" s="20"/>
      <c r="B2480" s="21"/>
      <c r="D2480" s="129"/>
    </row>
    <row r="2481" spans="1:4">
      <c r="A2481" s="20"/>
      <c r="B2481" s="21"/>
      <c r="D2481" s="129"/>
    </row>
    <row r="2482" spans="1:4">
      <c r="A2482" s="20"/>
      <c r="B2482" s="21"/>
      <c r="D2482" s="129"/>
    </row>
    <row r="2483" spans="1:4">
      <c r="A2483" s="20"/>
      <c r="B2483" s="21"/>
      <c r="D2483" s="129"/>
    </row>
    <row r="2484" spans="1:4">
      <c r="A2484" s="20"/>
      <c r="B2484" s="21"/>
      <c r="D2484" s="129"/>
    </row>
    <row r="2485" spans="1:4">
      <c r="A2485" s="20"/>
      <c r="B2485" s="21"/>
      <c r="D2485" s="129"/>
    </row>
    <row r="2486" spans="1:4">
      <c r="A2486" s="20"/>
      <c r="B2486" s="21"/>
      <c r="D2486" s="129"/>
    </row>
    <row r="2487" spans="1:4">
      <c r="A2487" s="20"/>
      <c r="B2487" s="21"/>
      <c r="D2487" s="129"/>
    </row>
    <row r="2488" spans="1:4">
      <c r="A2488" s="20"/>
      <c r="B2488" s="21"/>
      <c r="D2488" s="129"/>
    </row>
    <row r="2489" spans="1:4">
      <c r="A2489" s="20"/>
      <c r="B2489" s="21"/>
      <c r="D2489" s="129"/>
    </row>
    <row r="2490" spans="1:4">
      <c r="A2490" s="20"/>
      <c r="B2490" s="21"/>
      <c r="D2490" s="129"/>
    </row>
    <row r="2491" spans="1:4">
      <c r="A2491" s="20"/>
      <c r="B2491" s="21"/>
      <c r="D2491" s="129"/>
    </row>
    <row r="2492" spans="1:4">
      <c r="A2492" s="20"/>
      <c r="B2492" s="21"/>
      <c r="D2492" s="129"/>
    </row>
    <row r="2493" spans="1:4">
      <c r="A2493" s="20"/>
      <c r="B2493" s="21"/>
      <c r="D2493" s="129"/>
    </row>
    <row r="2494" spans="1:4">
      <c r="A2494" s="20"/>
      <c r="B2494" s="21"/>
      <c r="D2494" s="129"/>
    </row>
    <row r="2495" spans="1:4">
      <c r="A2495" s="20"/>
      <c r="B2495" s="21"/>
      <c r="D2495" s="129"/>
    </row>
    <row r="2496" spans="1:4">
      <c r="A2496" s="20"/>
      <c r="B2496" s="21"/>
      <c r="D2496" s="129"/>
    </row>
    <row r="2497" spans="1:4">
      <c r="A2497" s="20"/>
      <c r="B2497" s="21"/>
      <c r="D2497" s="129"/>
    </row>
    <row r="2498" spans="1:4">
      <c r="A2498" s="20"/>
      <c r="B2498" s="21"/>
      <c r="D2498" s="129"/>
    </row>
    <row r="2499" spans="1:4">
      <c r="A2499" s="20"/>
      <c r="B2499" s="21"/>
      <c r="D2499" s="129"/>
    </row>
    <row r="2500" spans="1:4">
      <c r="A2500" s="20"/>
      <c r="B2500" s="21"/>
      <c r="D2500" s="129"/>
    </row>
    <row r="2501" spans="1:4">
      <c r="A2501" s="20"/>
      <c r="B2501" s="21"/>
      <c r="D2501" s="129"/>
    </row>
    <row r="2502" spans="1:4">
      <c r="A2502" s="20"/>
      <c r="B2502" s="21"/>
      <c r="D2502" s="129"/>
    </row>
    <row r="2503" spans="1:4">
      <c r="A2503" s="20"/>
      <c r="B2503" s="21"/>
      <c r="D2503" s="129"/>
    </row>
    <row r="2504" spans="1:4">
      <c r="A2504" s="20"/>
      <c r="B2504" s="21"/>
      <c r="D2504" s="129"/>
    </row>
    <row r="2505" spans="1:4">
      <c r="A2505" s="20"/>
      <c r="B2505" s="21"/>
      <c r="D2505" s="129"/>
    </row>
    <row r="2506" spans="1:4">
      <c r="A2506" s="20"/>
      <c r="B2506" s="21"/>
      <c r="D2506" s="129"/>
    </row>
    <row r="2507" spans="1:4">
      <c r="A2507" s="20"/>
      <c r="B2507" s="21"/>
      <c r="D2507" s="129"/>
    </row>
    <row r="2508" spans="1:4">
      <c r="A2508" s="20"/>
      <c r="B2508" s="21"/>
      <c r="D2508" s="129"/>
    </row>
    <row r="2509" spans="1:4">
      <c r="A2509" s="20"/>
      <c r="B2509" s="21"/>
      <c r="D2509" s="129"/>
    </row>
    <row r="2510" spans="1:4">
      <c r="A2510" s="20"/>
      <c r="B2510" s="21"/>
      <c r="D2510" s="129"/>
    </row>
    <row r="2511" spans="1:4">
      <c r="A2511" s="20"/>
      <c r="B2511" s="21"/>
      <c r="D2511" s="129"/>
    </row>
    <row r="2512" spans="1:4">
      <c r="A2512" s="20"/>
      <c r="B2512" s="21"/>
      <c r="D2512" s="129"/>
    </row>
    <row r="2513" spans="1:4">
      <c r="A2513" s="20"/>
      <c r="B2513" s="21"/>
      <c r="D2513" s="129"/>
    </row>
    <row r="2514" spans="1:4">
      <c r="A2514" s="20"/>
      <c r="B2514" s="21"/>
      <c r="D2514" s="129"/>
    </row>
    <row r="2515" spans="1:4">
      <c r="A2515" s="20"/>
      <c r="B2515" s="21"/>
      <c r="D2515" s="129"/>
    </row>
    <row r="2516" spans="1:4">
      <c r="A2516" s="20"/>
      <c r="B2516" s="21"/>
      <c r="D2516" s="129"/>
    </row>
    <row r="2517" spans="1:4">
      <c r="A2517" s="20"/>
      <c r="B2517" s="21"/>
      <c r="D2517" s="129"/>
    </row>
    <row r="2518" spans="1:4">
      <c r="A2518" s="20"/>
      <c r="B2518" s="21"/>
      <c r="D2518" s="129"/>
    </row>
    <row r="2519" spans="1:4">
      <c r="A2519" s="20"/>
      <c r="B2519" s="21"/>
      <c r="D2519" s="129"/>
    </row>
    <row r="2520" spans="1:4">
      <c r="A2520" s="20"/>
      <c r="B2520" s="21"/>
      <c r="D2520" s="129"/>
    </row>
    <row r="2521" spans="1:4">
      <c r="A2521" s="20"/>
      <c r="B2521" s="21"/>
      <c r="D2521" s="129"/>
    </row>
  </sheetData>
  <pageMargins left="0.98425196850393704" right="0.70866141732283472" top="0.74803149606299213" bottom="0.74803149606299213" header="0.31496062992125984" footer="0.31496062992125984"/>
  <pageSetup paperSize="9" orientation="portrait" r:id="rId1"/>
  <headerFooter>
    <oddFooter>&amp;R &amp;P od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39997558519241921"/>
  </sheetPr>
  <dimension ref="A1:C16"/>
  <sheetViews>
    <sheetView view="pageBreakPreview" zoomScale="110" zoomScaleNormal="100" zoomScaleSheetLayoutView="110" workbookViewId="0">
      <selection activeCell="D28" sqref="D28"/>
    </sheetView>
  </sheetViews>
  <sheetFormatPr defaultRowHeight="12.75"/>
  <cols>
    <col min="1" max="1" width="3.42578125" style="2" customWidth="1"/>
    <col min="2" max="2" width="66.140625" style="2" customWidth="1"/>
    <col min="3" max="3" width="12.7109375" style="2" customWidth="1"/>
    <col min="4" max="4" width="19.42578125" style="2" customWidth="1"/>
    <col min="5" max="16384" width="9.140625" style="2"/>
  </cols>
  <sheetData>
    <row r="1" spans="1:3" ht="15.75">
      <c r="A1" s="45"/>
      <c r="B1" s="46" t="s">
        <v>90</v>
      </c>
      <c r="C1" s="47"/>
    </row>
    <row r="2" spans="1:3">
      <c r="A2" s="48"/>
      <c r="B2" s="49"/>
      <c r="C2" s="48"/>
    </row>
    <row r="3" spans="1:3">
      <c r="A3" s="48"/>
      <c r="B3" s="48"/>
      <c r="C3" s="48"/>
    </row>
    <row r="4" spans="1:3">
      <c r="A4" s="49" t="s">
        <v>73</v>
      </c>
      <c r="B4" s="50" t="s">
        <v>80</v>
      </c>
      <c r="C4" s="51" t="e">
        <f>#REF!</f>
        <v>#REF!</v>
      </c>
    </row>
    <row r="5" spans="1:3">
      <c r="A5" s="49" t="s">
        <v>74</v>
      </c>
      <c r="B5" s="50" t="s">
        <v>79</v>
      </c>
      <c r="C5" s="51" t="e">
        <f>#REF!</f>
        <v>#REF!</v>
      </c>
    </row>
    <row r="6" spans="1:3">
      <c r="A6" s="49" t="s">
        <v>75</v>
      </c>
      <c r="B6" s="50" t="s">
        <v>81</v>
      </c>
      <c r="C6" s="51" t="e">
        <f>#REF!</f>
        <v>#REF!</v>
      </c>
    </row>
    <row r="7" spans="1:3">
      <c r="A7" s="49" t="s">
        <v>76</v>
      </c>
      <c r="B7" s="50" t="s">
        <v>82</v>
      </c>
      <c r="C7" s="51" t="e">
        <f>#REF!</f>
        <v>#REF!</v>
      </c>
    </row>
    <row r="8" spans="1:3">
      <c r="A8" s="49" t="s">
        <v>77</v>
      </c>
      <c r="B8" s="50" t="s">
        <v>83</v>
      </c>
      <c r="C8" s="51" t="e">
        <f>#REF!</f>
        <v>#REF!</v>
      </c>
    </row>
    <row r="9" spans="1:3">
      <c r="A9" s="49" t="s">
        <v>78</v>
      </c>
      <c r="B9" s="50" t="s">
        <v>89</v>
      </c>
      <c r="C9" s="51" t="e">
        <f>#REF!</f>
        <v>#REF!</v>
      </c>
    </row>
    <row r="10" spans="1:3">
      <c r="A10" s="49" t="s">
        <v>87</v>
      </c>
      <c r="B10" s="50" t="s">
        <v>84</v>
      </c>
      <c r="C10" s="51" t="e">
        <f>#REF!</f>
        <v>#REF!</v>
      </c>
    </row>
    <row r="11" spans="1:3">
      <c r="A11" s="49" t="s">
        <v>88</v>
      </c>
      <c r="B11" s="50" t="s">
        <v>85</v>
      </c>
      <c r="C11" s="51" t="e">
        <f>#REF!</f>
        <v>#REF!</v>
      </c>
    </row>
    <row r="12" spans="1:3">
      <c r="A12" s="49" t="s">
        <v>72</v>
      </c>
      <c r="B12" s="50" t="s">
        <v>86</v>
      </c>
      <c r="C12" s="51" t="e">
        <f>#REF!</f>
        <v>#REF!</v>
      </c>
    </row>
    <row r="13" spans="1:3">
      <c r="A13" s="49"/>
      <c r="B13" s="50"/>
      <c r="C13" s="51"/>
    </row>
    <row r="14" spans="1:3">
      <c r="A14" s="49"/>
      <c r="B14" s="52"/>
      <c r="C14" s="18"/>
    </row>
    <row r="15" spans="1:3" ht="16.5" thickBot="1">
      <c r="A15" s="53"/>
      <c r="B15" s="54" t="s">
        <v>91</v>
      </c>
      <c r="C15" s="55" t="e">
        <f>C4</f>
        <v>#REF!</v>
      </c>
    </row>
    <row r="16" spans="1:3" ht="13.5" thickTop="1"/>
  </sheetData>
  <pageMargins left="0.70866141732283472" right="0.70866141732283472" top="0.74803149606299213" bottom="0.7480314960629921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Rekap. vse skupaj</vt:lpstr>
      <vt:lpstr>Navodilo</vt:lpstr>
      <vt:lpstr>REKAPITULACIJA</vt:lpstr>
      <vt:lpstr>RZ2</vt:lpstr>
      <vt:lpstr>REK_EL_DELA</vt:lpstr>
      <vt:lpstr>Navodilo!Področje_tiskanja</vt:lpstr>
      <vt:lpstr>REK_EL_DELA!Področje_tiskanja</vt:lpstr>
      <vt:lpstr>REKAPITULACIJA!Področje_tiskanja</vt:lpstr>
      <vt:lpstr>'RZ2'!Področje_tiskanja</vt:lpstr>
    </vt:vector>
  </TitlesOfParts>
  <Company>PUV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 Conradi</dc:creator>
  <cp:lastModifiedBy>Lea Hrastnik</cp:lastModifiedBy>
  <cp:lastPrinted>2021-05-03T17:57:59Z</cp:lastPrinted>
  <dcterms:created xsi:type="dcterms:W3CDTF">1999-01-05T07:42:21Z</dcterms:created>
  <dcterms:modified xsi:type="dcterms:W3CDTF">2021-07-13T11:06:29Z</dcterms:modified>
</cp:coreProperties>
</file>